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Pol'!$A$1:$U$60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F40" i="1" s="1"/>
  <c r="G23" i="1" s="1"/>
  <c r="AC50" i="12"/>
  <c r="U8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F11" i="12"/>
  <c r="G11" i="12" s="1"/>
  <c r="I11" i="12"/>
  <c r="I10" i="12" s="1"/>
  <c r="K11" i="12"/>
  <c r="K10" i="12" s="1"/>
  <c r="O11" i="12"/>
  <c r="O10" i="12" s="1"/>
  <c r="Q11" i="12"/>
  <c r="Q10" i="12" s="1"/>
  <c r="U11" i="12"/>
  <c r="U10" i="12" s="1"/>
  <c r="F13" i="12"/>
  <c r="G13" i="12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40" i="12"/>
  <c r="G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5" i="12"/>
  <c r="G45" i="12"/>
  <c r="M45" i="12" s="1"/>
  <c r="I45" i="12"/>
  <c r="K45" i="12"/>
  <c r="O45" i="12"/>
  <c r="Q45" i="12"/>
  <c r="U45" i="12"/>
  <c r="F46" i="12"/>
  <c r="G46" i="12" s="1"/>
  <c r="M46" i="12" s="1"/>
  <c r="I46" i="12"/>
  <c r="K46" i="12"/>
  <c r="O46" i="12"/>
  <c r="Q46" i="12"/>
  <c r="U46" i="12"/>
  <c r="Q47" i="12"/>
  <c r="F48" i="12"/>
  <c r="G48" i="12" s="1"/>
  <c r="M48" i="12" s="1"/>
  <c r="M47" i="12" s="1"/>
  <c r="I48" i="12"/>
  <c r="I47" i="12" s="1"/>
  <c r="K48" i="12"/>
  <c r="K47" i="12" s="1"/>
  <c r="O48" i="12"/>
  <c r="O47" i="12" s="1"/>
  <c r="Q48" i="12"/>
  <c r="U48" i="12"/>
  <c r="U47" i="12" s="1"/>
  <c r="I20" i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M40" i="12" l="1"/>
  <c r="G38" i="12"/>
  <c r="I51" i="1" s="1"/>
  <c r="K38" i="12"/>
  <c r="Q12" i="12"/>
  <c r="U38" i="12"/>
  <c r="U27" i="12"/>
  <c r="I27" i="12"/>
  <c r="O12" i="12"/>
  <c r="AD50" i="12"/>
  <c r="G39" i="1" s="1"/>
  <c r="K27" i="12"/>
  <c r="I38" i="12"/>
  <c r="Q38" i="12"/>
  <c r="Q27" i="12"/>
  <c r="K12" i="12"/>
  <c r="I47" i="1"/>
  <c r="O38" i="12"/>
  <c r="O27" i="12"/>
  <c r="U12" i="12"/>
  <c r="I12" i="12"/>
  <c r="M9" i="12"/>
  <c r="M8" i="12" s="1"/>
  <c r="G24" i="1"/>
  <c r="M11" i="12"/>
  <c r="M10" i="12" s="1"/>
  <c r="G10" i="12"/>
  <c r="I48" i="1" s="1"/>
  <c r="M38" i="12"/>
  <c r="M12" i="12"/>
  <c r="M27" i="12"/>
  <c r="G27" i="12"/>
  <c r="I50" i="1" s="1"/>
  <c r="G47" i="12"/>
  <c r="I52" i="1" s="1"/>
  <c r="G12" i="12"/>
  <c r="I49" i="1" s="1"/>
  <c r="I18" i="1" s="1"/>
  <c r="G50" i="12" l="1"/>
  <c r="I53" i="1"/>
  <c r="I16" i="1"/>
  <c r="I21" i="1" s="1"/>
  <c r="H39" i="1"/>
  <c r="G40" i="1"/>
  <c r="G25" i="1" l="1"/>
  <c r="G28" i="1"/>
  <c r="I39" i="1"/>
  <c r="I40" i="1" s="1"/>
  <c r="J39" i="1" s="1"/>
  <c r="J40" i="1" s="1"/>
  <c r="H40" i="1"/>
  <c r="G26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<sst xmlns="http://schemas.openxmlformats.org/spreadsheetml/2006/main" count="304" uniqueCount="169">
  <si>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</si>
  <si>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</si>
  <si>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</si>
  <si>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</si>
  <si>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</si>
  <si>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</si>
  <si>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</si>
  <si>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</si>
  <si>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</si>
  <si>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</si>
  <si>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</si>
  <si>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</si>
  <si>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</si>
  <si>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</si>
  <si>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</si>
  <si>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</si>
  <si>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</si>
  <si>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</si>
  <si>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</si>
  <si>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</si>
  <si>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</si>
  <si>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</si>
  <si>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</si>
  <si>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</si>
  <si>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</si>
  <si>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</si>
  <si>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</si>
  <si>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</si>
  <si>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</si>
  <si>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</si>
  <si>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</si>
  <si>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</si>
  <si>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</si>
  <si>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</si>
  <si>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</si>
  <si>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</si>
  <si>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</si>
  <si>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</si>
  <si>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</si>
  <si>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</si>
  <si>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</si>
  <si>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</si>
  <si>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</si>
  <si>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Jičín, Suvorovova</t>
  </si>
  <si>
    <t>Rozpočet:</t>
  </si>
  <si>
    <t>Misto</t>
  </si>
  <si>
    <t>ELEKTROINSTALACE - AB NJ 4.NP sociální zařízení, kuchyňka</t>
  </si>
  <si>
    <t>Město Nový Jičín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</si>
  <si>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</si>
  <si>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</si>
  <si>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</si>
  <si>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</si>
  <si>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</si>
  <si>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</si>
  <si>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</si>
  <si>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</si>
  <si>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</si>
  <si>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</si>
  <si>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</si>
  <si>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</si>
  <si>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</si>
  <si>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</si>
  <si>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M21</t>
  </si>
  <si>
    <t>Elektromontáže</t>
  </si>
  <si>
    <t>M22</t>
  </si>
  <si>
    <t>Montáž sdělovací a zabezp.tech</t>
  </si>
  <si>
    <t>M65</t>
  </si>
  <si>
    <t>Elektroinstalace</t>
  </si>
  <si>
    <t>738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</si>
  <si>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</si>
  <si>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</si>
  <si>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</si>
  <si>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</si>
  <si>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</si>
  <si>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</si>
  <si>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</si>
  <si>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</si>
  <si>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</si>
  <si>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</si>
  <si>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</si>
  <si>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</si>
  <si>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</si>
  <si>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</si>
  <si>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</si>
  <si>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</si>
  <si>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</si>
  <si>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</si>
  <si>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</si>
  <si>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</si>
  <si>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</si>
  <si>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</si>
  <si>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</si>
  <si>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</si>
  <si>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</si>
  <si>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</si>
  <si>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</si>
  <si>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</si>
  <si>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</si>
  <si>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900      R25</t>
  </si>
  <si>
    <t>HZS, elektromontér v tarifní třídě 8</t>
  </si>
  <si>
    <t>h</t>
  </si>
  <si>
    <t>POL1_0</t>
  </si>
  <si>
    <t>974054508R00</t>
  </si>
  <si>
    <t>Vyvrtání kapsy pro krabici do pr.80 mm,beton.zdivo</t>
  </si>
  <si>
    <t>kus</t>
  </si>
  <si>
    <t>210201523R00</t>
  </si>
  <si>
    <t>Svítidlo LED technické stropní závěsné 2 upev.body</t>
  </si>
  <si>
    <t>34531510R</t>
  </si>
  <si>
    <t>Čidlo pohybu IR28B PROFI krytí IP20 stropní</t>
  </si>
  <si>
    <t>POL3_0</t>
  </si>
  <si>
    <t>210120401R00</t>
  </si>
  <si>
    <t>Jistič vzduch.1pólový do 25 A IJV-IJM-PO bez krytu</t>
  </si>
  <si>
    <t>210010311RT1</t>
  </si>
  <si>
    <t>Krabice univerzální KU, bez zapojení, kruhová, včetně dodávky KU 68-1902 s víčkem</t>
  </si>
  <si>
    <t>210010323RT3</t>
  </si>
  <si>
    <t>Krabice odbočná KO, se zapojením, čtvercová, včetně dodávky KO 100 E s víčkem</t>
  </si>
  <si>
    <t>210800105RT1</t>
  </si>
  <si>
    <t>Kabel CYKY 750 V 3x1,5 mm2 uložený pod omítkou, včetně dodávky kabelu, světla</t>
  </si>
  <si>
    <t>m</t>
  </si>
  <si>
    <t>210800106RT1</t>
  </si>
  <si>
    <t>Kabel CYKY 750 V 3x2,5 mm2 uložený pod omítkou, včetně dodávky kabelu, indukce</t>
  </si>
  <si>
    <t>Kabel CYKY 750 V 3x2,5 mm2 uložený pod omítkou, včetně dodávky kabelu, mikrovlnka</t>
  </si>
  <si>
    <t>Kabel CYKY 750 V 3x2,5 mm2 uložený pod omítkou, včetně dodávky kabelu, trouba</t>
  </si>
  <si>
    <t>Kabel CYKY 750 V 3x2,5 mm2 uložený pod omítkou, včetně dodávky kabelu, Zasuvky linka 1</t>
  </si>
  <si>
    <t>Kabel CYKY 750 V 3x2,5 mm2 uložený pod omítkou, včetně dodávky kabelu, zasuvky linka 2</t>
  </si>
  <si>
    <t>Kabel CYKY 750 V 3x2,5 mm2 uložený pod omítkou, včetně dodávky kabelu, lednička</t>
  </si>
  <si>
    <t>210040702R00</t>
  </si>
  <si>
    <t>Drážka pro trubku nebo kabel do D 48 mm</t>
  </si>
  <si>
    <t>220264111R00</t>
  </si>
  <si>
    <t>Kabel.žlab drátěný s integr.spojkou DZI 60x60 mm</t>
  </si>
  <si>
    <t>220280642R00</t>
  </si>
  <si>
    <t>Montáž kabelu na rošt příchytkami SONAP 19-28</t>
  </si>
  <si>
    <t>220260902R00</t>
  </si>
  <si>
    <t>Rošt kabelový R I - 4 pro příchytky SONAP</t>
  </si>
  <si>
    <t>220264312RT2</t>
  </si>
  <si>
    <t>Zhotovení T-kusu ze žlabu kab. drátěného š.150 mm, včetně spojek DZS/B</t>
  </si>
  <si>
    <t>220264113R00</t>
  </si>
  <si>
    <t>Kabel.žlab drátěný s integr.spojkou DZI 60x150 mm</t>
  </si>
  <si>
    <t>220264311RT2</t>
  </si>
  <si>
    <t>Zhotovení T-kusu ze žlabu kab. drátěného š.100 mm, včetně spojek DZS/B</t>
  </si>
  <si>
    <t>222293001R00</t>
  </si>
  <si>
    <t>Vypáskování kabelů v rozvaděči</t>
  </si>
  <si>
    <t>222301801R00</t>
  </si>
  <si>
    <t>Závěrečné práce v rozvaděči</t>
  </si>
  <si>
    <t>222260466R00</t>
  </si>
  <si>
    <t>Materiál elektromontážní blíže nespecifikovaný</t>
  </si>
  <si>
    <t>soub</t>
  </si>
  <si>
    <t>650052611R00</t>
  </si>
  <si>
    <t>Montáž zásuvky nástěnné 2P+PE</t>
  </si>
  <si>
    <t>650072211R00</t>
  </si>
  <si>
    <t>Montáž vypínače 1pól modulového do 25 A</t>
  </si>
  <si>
    <t>358112501R</t>
  </si>
  <si>
    <t>Zásuvka nástěnná IZN 1632 16 A 230 V 3-pólová</t>
  </si>
  <si>
    <t>650063611R00</t>
  </si>
  <si>
    <t>Montáž chrániče proudového dvoupólového do 25 A</t>
  </si>
  <si>
    <t>358891502R</t>
  </si>
  <si>
    <t>Chránič nadproudový OLE-10B-1N-030AC</t>
  </si>
  <si>
    <t>650516819R00</t>
  </si>
  <si>
    <t xml:space="preserve">Revize elektro </t>
  </si>
  <si>
    <t>650141111R00</t>
  </si>
  <si>
    <t>Ukončení vodiče v rozvaděči + zapojení do 2,5 mm2</t>
  </si>
  <si>
    <t>998738102R00</t>
  </si>
  <si>
    <t>Přesun hmot pro elektro systémy, výšky do 12 m</t>
  </si>
  <si>
    <t>t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</si>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</sst>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42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40</v>
      </c>
      <c r="C2" s="80"/>
      <c r="D2" s="242" t="s">
        <v>46</v>
      </c>
      <c r="E2" s="243"/>
      <c r="F2" s="243"/>
      <c r="G2" s="243"/>
      <c r="H2" s="243"/>
      <c r="I2" s="243"/>
      <c r="J2" s="244"/>
      <c r="O2" s="2"/>
    </row>
    <row r="3" spans="1:15" ht="23.25" customHeight="1" x14ac:dyDescent="0.2">
      <c r="A3" s="4"/>
      <c r="B3" s="81" t="s">
        <v>45</v>
      </c>
      <c r="C3" s="82"/>
      <c r="D3" s="205" t="s">
        <v>43</v>
      </c>
      <c r="E3" s="206"/>
      <c r="F3" s="206"/>
      <c r="G3" s="206"/>
      <c r="H3" s="206"/>
      <c r="I3" s="206"/>
      <c r="J3" s="20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 t="s">
        <v>48</v>
      </c>
      <c r="E11" s="237"/>
      <c r="F11" s="237"/>
      <c r="G11" s="237"/>
      <c r="H11" s="27" t="s">
        <v>33</v>
      </c>
      <c r="I11" s="92" t="s">
        <v>52</v>
      </c>
      <c r="J11" s="11"/>
    </row>
    <row r="12" spans="1:15" ht="15.75" customHeight="1" x14ac:dyDescent="0.2">
      <c r="A12" s="4"/>
      <c r="B12" s="39"/>
      <c r="C12" s="25"/>
      <c r="D12" s="222" t="s">
        <v>49</v>
      </c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51</v>
      </c>
      <c r="D13" s="223" t="s">
        <v>50</v>
      </c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SUMIF(F47:F52,A16,I47:I52)+SUMIF(F47:F52,"PSU",I47:I52)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SUMIF(F47:F52,A17,I47:I52)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SUMIF(F47:F52,A18,I47:I52)</f>
        <v>0</v>
      </c>
      <c r="J18" s="234"/>
    </row>
    <row r="19" spans="1:10" ht="23.25" customHeight="1" x14ac:dyDescent="0.2">
      <c r="A19" s="139" t="s">
        <v>69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SUMIF(F47:F52,A19,I47:I52)</f>
        <v>0</v>
      </c>
      <c r="J19" s="234"/>
    </row>
    <row r="20" spans="1:10" ht="23.25" customHeight="1" x14ac:dyDescent="0.2">
      <c r="A20" s="139" t="s">
        <v>70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SUMIF(F47:F52,A20,I47:I52)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53</v>
      </c>
      <c r="C39" s="208" t="s">
        <v>46</v>
      </c>
      <c r="D39" s="209"/>
      <c r="E39" s="209"/>
      <c r="F39" s="106">
        <f>'Rozpočet Pol'!AC50</f>
        <v>0</v>
      </c>
      <c r="G39" s="107">
        <f>'Rozpočet Pol'!AD50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54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56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57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58</v>
      </c>
      <c r="C47" s="215" t="s">
        <v>59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60</v>
      </c>
      <c r="C48" s="199" t="s">
        <v>61</v>
      </c>
      <c r="D48" s="200"/>
      <c r="E48" s="200"/>
      <c r="F48" s="132" t="s">
        <v>23</v>
      </c>
      <c r="G48" s="133"/>
      <c r="H48" s="133"/>
      <c r="I48" s="198">
        <f>'Rozpočet Pol'!G10</f>
        <v>0</v>
      </c>
      <c r="J48" s="198"/>
    </row>
    <row r="49" spans="1:10" ht="25.5" customHeight="1" x14ac:dyDescent="0.2">
      <c r="A49" s="120"/>
      <c r="B49" s="122" t="s">
        <v>62</v>
      </c>
      <c r="C49" s="199" t="s">
        <v>63</v>
      </c>
      <c r="D49" s="200"/>
      <c r="E49" s="200"/>
      <c r="F49" s="132" t="s">
        <v>25</v>
      </c>
      <c r="G49" s="133"/>
      <c r="H49" s="133"/>
      <c r="I49" s="198">
        <f>'Rozpočet Pol'!G12</f>
        <v>0</v>
      </c>
      <c r="J49" s="198"/>
    </row>
    <row r="50" spans="1:10" ht="25.5" customHeight="1" x14ac:dyDescent="0.2">
      <c r="A50" s="120"/>
      <c r="B50" s="122" t="s">
        <v>64</v>
      </c>
      <c r="C50" s="199" t="s">
        <v>65</v>
      </c>
      <c r="D50" s="200"/>
      <c r="E50" s="200"/>
      <c r="F50" s="132" t="s">
        <v>25</v>
      </c>
      <c r="G50" s="133"/>
      <c r="H50" s="133"/>
      <c r="I50" s="198">
        <f>'Rozpočet Pol'!G27</f>
        <v>0</v>
      </c>
      <c r="J50" s="198"/>
    </row>
    <row r="51" spans="1:10" ht="25.5" customHeight="1" x14ac:dyDescent="0.2">
      <c r="A51" s="120"/>
      <c r="B51" s="122" t="s">
        <v>66</v>
      </c>
      <c r="C51" s="199" t="s">
        <v>67</v>
      </c>
      <c r="D51" s="200"/>
      <c r="E51" s="200"/>
      <c r="F51" s="132" t="s">
        <v>25</v>
      </c>
      <c r="G51" s="133"/>
      <c r="H51" s="133"/>
      <c r="I51" s="198">
        <f>'Rozpočet Pol'!G38</f>
        <v>0</v>
      </c>
      <c r="J51" s="198"/>
    </row>
    <row r="52" spans="1:10" ht="25.5" customHeight="1" x14ac:dyDescent="0.2">
      <c r="A52" s="120"/>
      <c r="B52" s="129" t="s">
        <v>68</v>
      </c>
      <c r="C52" s="202" t="s">
        <v>67</v>
      </c>
      <c r="D52" s="203"/>
      <c r="E52" s="203"/>
      <c r="F52" s="134" t="s">
        <v>23</v>
      </c>
      <c r="G52" s="135"/>
      <c r="H52" s="135"/>
      <c r="I52" s="201">
        <f>'Rozpočet Pol'!G47</f>
        <v>0</v>
      </c>
      <c r="J52" s="201"/>
    </row>
    <row r="53" spans="1:10" ht="25.5" customHeight="1" x14ac:dyDescent="0.2">
      <c r="A53" s="121"/>
      <c r="B53" s="125" t="s">
        <v>1</v>
      </c>
      <c r="C53" s="125"/>
      <c r="D53" s="126"/>
      <c r="E53" s="126"/>
      <c r="F53" s="136"/>
      <c r="G53" s="137"/>
      <c r="H53" s="137"/>
      <c r="I53" s="204">
        <f>SUM(I47:I52)</f>
        <v>0</v>
      </c>
      <c r="J53" s="204"/>
    </row>
    <row r="54" spans="1:10" x14ac:dyDescent="0.2">
      <c r="F54" s="138"/>
      <c r="G54" s="94"/>
      <c r="H54" s="138"/>
      <c r="I54" s="94"/>
      <c r="J54" s="94"/>
    </row>
    <row r="55" spans="1:10" x14ac:dyDescent="0.2">
      <c r="F55" s="138"/>
      <c r="G55" s="94"/>
      <c r="H55" s="138"/>
      <c r="I55" s="94"/>
      <c r="J55" s="94"/>
    </row>
    <row r="56" spans="1:10" x14ac:dyDescent="0.2">
      <c r="F56" s="138"/>
      <c r="G56" s="94"/>
      <c r="H56" s="138"/>
      <c r="I56" s="94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41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0" t="s">
        <v>6</v>
      </c>
      <c r="B1" s="250"/>
      <c r="C1" s="250"/>
      <c r="D1" s="250"/>
      <c r="E1" s="250"/>
      <c r="F1" s="250"/>
      <c r="G1" s="250"/>
      <c r="AE1" t="s">
        <v>72</v>
      </c>
    </row>
    <row r="2" spans="1:60" ht="24.95" customHeight="1" x14ac:dyDescent="0.2">
      <c r="A2" s="143" t="s">
        <v>71</v>
      </c>
      <c r="B2" s="141"/>
      <c r="C2" s="251" t="s">
        <v>46</v>
      </c>
      <c r="D2" s="252"/>
      <c r="E2" s="252"/>
      <c r="F2" s="252"/>
      <c r="G2" s="253"/>
      <c r="AE2" t="s">
        <v>73</v>
      </c>
    </row>
    <row r="3" spans="1:60" ht="24.95" customHeight="1" x14ac:dyDescent="0.2">
      <c r="A3" s="144" t="s">
        <v>7</v>
      </c>
      <c r="B3" s="142"/>
      <c r="C3" s="254" t="s">
        <v>43</v>
      </c>
      <c r="D3" s="255"/>
      <c r="E3" s="255"/>
      <c r="F3" s="255"/>
      <c r="G3" s="256"/>
      <c r="AE3" t="s">
        <v>74</v>
      </c>
    </row>
    <row r="4" spans="1:60" ht="24.95" hidden="1" customHeight="1" x14ac:dyDescent="0.2">
      <c r="A4" s="144" t="s">
        <v>8</v>
      </c>
      <c r="B4" s="142"/>
      <c r="C4" s="254"/>
      <c r="D4" s="255"/>
      <c r="E4" s="255"/>
      <c r="F4" s="255"/>
      <c r="G4" s="256"/>
      <c r="AE4" t="s">
        <v>75</v>
      </c>
    </row>
    <row r="5" spans="1:60" hidden="1" x14ac:dyDescent="0.2">
      <c r="A5" s="145" t="s">
        <v>76</v>
      </c>
      <c r="B5" s="146"/>
      <c r="C5" s="147"/>
      <c r="D5" s="148"/>
      <c r="E5" s="148"/>
      <c r="F5" s="148"/>
      <c r="G5" s="149"/>
      <c r="AE5" t="s">
        <v>77</v>
      </c>
    </row>
    <row r="7" spans="1:60" ht="38.25" x14ac:dyDescent="0.2">
      <c r="A7" s="154" t="s">
        <v>78</v>
      </c>
      <c r="B7" s="155" t="s">
        <v>79</v>
      </c>
      <c r="C7" s="155" t="s">
        <v>80</v>
      </c>
      <c r="D7" s="154" t="s">
        <v>81</v>
      </c>
      <c r="E7" s="154" t="s">
        <v>82</v>
      </c>
      <c r="F7" s="150" t="s">
        <v>83</v>
      </c>
      <c r="G7" s="171" t="s">
        <v>28</v>
      </c>
      <c r="H7" s="172" t="s">
        <v>29</v>
      </c>
      <c r="I7" s="172" t="s">
        <v>84</v>
      </c>
      <c r="J7" s="172" t="s">
        <v>30</v>
      </c>
      <c r="K7" s="172" t="s">
        <v>85</v>
      </c>
      <c r="L7" s="172" t="s">
        <v>86</v>
      </c>
      <c r="M7" s="172" t="s">
        <v>87</v>
      </c>
      <c r="N7" s="172" t="s">
        <v>88</v>
      </c>
      <c r="O7" s="172" t="s">
        <v>89</v>
      </c>
      <c r="P7" s="172" t="s">
        <v>90</v>
      </c>
      <c r="Q7" s="172" t="s">
        <v>91</v>
      </c>
      <c r="R7" s="172" t="s">
        <v>92</v>
      </c>
      <c r="S7" s="172" t="s">
        <v>93</v>
      </c>
      <c r="T7" s="172" t="s">
        <v>94</v>
      </c>
      <c r="U7" s="157" t="s">
        <v>95</v>
      </c>
    </row>
    <row r="8" spans="1:60" x14ac:dyDescent="0.2">
      <c r="A8" s="173" t="s">
        <v>96</v>
      </c>
      <c r="B8" s="174" t="s">
        <v>58</v>
      </c>
      <c r="C8" s="175" t="s">
        <v>59</v>
      </c>
      <c r="D8" s="176"/>
      <c r="E8" s="177"/>
      <c r="F8" s="178"/>
      <c r="G8" s="178">
        <f>SUMIF(AE9:AE9,"&lt;&gt;NOR",G9:G9)</f>
        <v>0</v>
      </c>
      <c r="H8" s="178"/>
      <c r="I8" s="178">
        <f>SUM(I9:I9)</f>
        <v>0</v>
      </c>
      <c r="J8" s="178"/>
      <c r="K8" s="178">
        <f>SUM(K9:K9)</f>
        <v>0</v>
      </c>
      <c r="L8" s="178"/>
      <c r="M8" s="178">
        <f>SUM(M9:M9)</f>
        <v>0</v>
      </c>
      <c r="N8" s="156"/>
      <c r="O8" s="156">
        <f>SUM(O9:O9)</f>
        <v>0</v>
      </c>
      <c r="P8" s="156"/>
      <c r="Q8" s="156">
        <f>SUM(Q9:Q9)</f>
        <v>0</v>
      </c>
      <c r="R8" s="156"/>
      <c r="S8" s="156"/>
      <c r="T8" s="173"/>
      <c r="U8" s="156">
        <f>SUM(U9:U9)</f>
        <v>10</v>
      </c>
      <c r="AE8" t="s">
        <v>97</v>
      </c>
    </row>
    <row r="9" spans="1:60" outlineLevel="1" x14ac:dyDescent="0.2">
      <c r="A9" s="152">
        <v>1</v>
      </c>
      <c r="B9" s="158" t="s">
        <v>98</v>
      </c>
      <c r="C9" s="191" t="s">
        <v>99</v>
      </c>
      <c r="D9" s="160" t="s">
        <v>100</v>
      </c>
      <c r="E9" s="166">
        <v>10</v>
      </c>
      <c r="F9" s="168">
        <f>H9+J9</f>
        <v>0</v>
      </c>
      <c r="G9" s="169">
        <f>ROUND(E9*F9,2)</f>
        <v>0</v>
      </c>
      <c r="H9" s="169"/>
      <c r="I9" s="169">
        <f>ROUND(E9*H9,2)</f>
        <v>0</v>
      </c>
      <c r="J9" s="169"/>
      <c r="K9" s="169">
        <f>ROUND(E9*J9,2)</f>
        <v>0</v>
      </c>
      <c r="L9" s="169">
        <v>21</v>
      </c>
      <c r="M9" s="169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1</v>
      </c>
      <c r="U9" s="161">
        <f>ROUND(E9*T9,2)</f>
        <v>10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101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153" t="s">
        <v>96</v>
      </c>
      <c r="B10" s="159" t="s">
        <v>60</v>
      </c>
      <c r="C10" s="192" t="s">
        <v>61</v>
      </c>
      <c r="D10" s="163"/>
      <c r="E10" s="167"/>
      <c r="F10" s="170"/>
      <c r="G10" s="170">
        <f>SUMIF(AE11:AE11,"&lt;&gt;NOR",G11:G11)</f>
        <v>0</v>
      </c>
      <c r="H10" s="170"/>
      <c r="I10" s="170">
        <f>SUM(I11:I11)</f>
        <v>0</v>
      </c>
      <c r="J10" s="170"/>
      <c r="K10" s="170">
        <f>SUM(K11:K11)</f>
        <v>0</v>
      </c>
      <c r="L10" s="170"/>
      <c r="M10" s="170">
        <f>SUM(M11:M11)</f>
        <v>0</v>
      </c>
      <c r="N10" s="164"/>
      <c r="O10" s="164">
        <f>SUM(O11:O11)</f>
        <v>0</v>
      </c>
      <c r="P10" s="164"/>
      <c r="Q10" s="164">
        <f>SUM(Q11:Q11)</f>
        <v>8.8000000000000005E-3</v>
      </c>
      <c r="R10" s="164"/>
      <c r="S10" s="164"/>
      <c r="T10" s="165"/>
      <c r="U10" s="164">
        <f>SUM(U11:U11)</f>
        <v>3.39</v>
      </c>
      <c r="AE10" t="s">
        <v>97</v>
      </c>
    </row>
    <row r="11" spans="1:60" outlineLevel="1" x14ac:dyDescent="0.2">
      <c r="A11" s="152">
        <v>2</v>
      </c>
      <c r="B11" s="158" t="s">
        <v>102</v>
      </c>
      <c r="C11" s="191" t="s">
        <v>103</v>
      </c>
      <c r="D11" s="160" t="s">
        <v>104</v>
      </c>
      <c r="E11" s="166">
        <v>16</v>
      </c>
      <c r="F11" s="168">
        <f>H11+J11</f>
        <v>0</v>
      </c>
      <c r="G11" s="169">
        <f>ROUND(E11*F11,2)</f>
        <v>0</v>
      </c>
      <c r="H11" s="169"/>
      <c r="I11" s="169">
        <f>ROUND(E11*H11,2)</f>
        <v>0</v>
      </c>
      <c r="J11" s="169"/>
      <c r="K11" s="169">
        <f>ROUND(E11*J11,2)</f>
        <v>0</v>
      </c>
      <c r="L11" s="169">
        <v>21</v>
      </c>
      <c r="M11" s="169">
        <f>G11*(1+L11/100)</f>
        <v>0</v>
      </c>
      <c r="N11" s="161">
        <v>0</v>
      </c>
      <c r="O11" s="161">
        <f>ROUND(E11*N11,5)</f>
        <v>0</v>
      </c>
      <c r="P11" s="161">
        <v>5.5000000000000003E-4</v>
      </c>
      <c r="Q11" s="161">
        <f>ROUND(E11*P11,5)</f>
        <v>8.8000000000000005E-3</v>
      </c>
      <c r="R11" s="161"/>
      <c r="S11" s="161"/>
      <c r="T11" s="162">
        <v>0.21160000000000001</v>
      </c>
      <c r="U11" s="161">
        <f>ROUND(E11*T11,2)</f>
        <v>3.39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101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">
      <c r="A12" s="153" t="s">
        <v>96</v>
      </c>
      <c r="B12" s="159" t="s">
        <v>62</v>
      </c>
      <c r="C12" s="192" t="s">
        <v>63</v>
      </c>
      <c r="D12" s="163"/>
      <c r="E12" s="167"/>
      <c r="F12" s="170"/>
      <c r="G12" s="170">
        <f>SUMIF(AE13:AE26,"&lt;&gt;NOR",G13:G26)</f>
        <v>0</v>
      </c>
      <c r="H12" s="170"/>
      <c r="I12" s="170">
        <f>SUM(I13:I26)</f>
        <v>0</v>
      </c>
      <c r="J12" s="170"/>
      <c r="K12" s="170">
        <f>SUM(K13:K26)</f>
        <v>0</v>
      </c>
      <c r="L12" s="170"/>
      <c r="M12" s="170">
        <f>SUM(M13:M26)</f>
        <v>0</v>
      </c>
      <c r="N12" s="164"/>
      <c r="O12" s="164">
        <f>SUM(O13:O26)</f>
        <v>2.1410000000000002E-2</v>
      </c>
      <c r="P12" s="164"/>
      <c r="Q12" s="164">
        <f>SUM(Q13:Q26)</f>
        <v>0</v>
      </c>
      <c r="R12" s="164"/>
      <c r="S12" s="164"/>
      <c r="T12" s="165"/>
      <c r="U12" s="164">
        <f>SUM(U13:U26)</f>
        <v>31.310000000000002</v>
      </c>
      <c r="AE12" t="s">
        <v>97</v>
      </c>
    </row>
    <row r="13" spans="1:60" outlineLevel="1" x14ac:dyDescent="0.2">
      <c r="A13" s="152">
        <v>3</v>
      </c>
      <c r="B13" s="158" t="s">
        <v>105</v>
      </c>
      <c r="C13" s="191" t="s">
        <v>106</v>
      </c>
      <c r="D13" s="160" t="s">
        <v>104</v>
      </c>
      <c r="E13" s="166">
        <v>2</v>
      </c>
      <c r="F13" s="168">
        <f t="shared" ref="F13:F26" si="0">H13+J13</f>
        <v>0</v>
      </c>
      <c r="G13" s="169">
        <f t="shared" ref="G13:G26" si="1">ROUND(E13*F13,2)</f>
        <v>0</v>
      </c>
      <c r="H13" s="169"/>
      <c r="I13" s="169">
        <f t="shared" ref="I13:I26" si="2">ROUND(E13*H13,2)</f>
        <v>0</v>
      </c>
      <c r="J13" s="169"/>
      <c r="K13" s="169">
        <f t="shared" ref="K13:K26" si="3">ROUND(E13*J13,2)</f>
        <v>0</v>
      </c>
      <c r="L13" s="169">
        <v>21</v>
      </c>
      <c r="M13" s="169">
        <f t="shared" ref="M13:M26" si="4">G13*(1+L13/100)</f>
        <v>0</v>
      </c>
      <c r="N13" s="161">
        <v>0</v>
      </c>
      <c r="O13" s="161">
        <f t="shared" ref="O13:O26" si="5">ROUND(E13*N13,5)</f>
        <v>0</v>
      </c>
      <c r="P13" s="161">
        <v>0</v>
      </c>
      <c r="Q13" s="161">
        <f t="shared" ref="Q13:Q26" si="6">ROUND(E13*P13,5)</f>
        <v>0</v>
      </c>
      <c r="R13" s="161"/>
      <c r="S13" s="161"/>
      <c r="T13" s="162">
        <v>0.66</v>
      </c>
      <c r="U13" s="161">
        <f t="shared" ref="U13:U26" si="7">ROUND(E13*T13,2)</f>
        <v>1.32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101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>
        <v>4</v>
      </c>
      <c r="B14" s="158" t="s">
        <v>105</v>
      </c>
      <c r="C14" s="191" t="s">
        <v>106</v>
      </c>
      <c r="D14" s="160" t="s">
        <v>104</v>
      </c>
      <c r="E14" s="166">
        <v>14</v>
      </c>
      <c r="F14" s="168">
        <f t="shared" si="0"/>
        <v>0</v>
      </c>
      <c r="G14" s="169">
        <f t="shared" si="1"/>
        <v>0</v>
      </c>
      <c r="H14" s="169"/>
      <c r="I14" s="169">
        <f t="shared" si="2"/>
        <v>0</v>
      </c>
      <c r="J14" s="169"/>
      <c r="K14" s="169">
        <f t="shared" si="3"/>
        <v>0</v>
      </c>
      <c r="L14" s="169">
        <v>21</v>
      </c>
      <c r="M14" s="169">
        <f t="shared" si="4"/>
        <v>0</v>
      </c>
      <c r="N14" s="161">
        <v>0</v>
      </c>
      <c r="O14" s="161">
        <f t="shared" si="5"/>
        <v>0</v>
      </c>
      <c r="P14" s="161">
        <v>0</v>
      </c>
      <c r="Q14" s="161">
        <f t="shared" si="6"/>
        <v>0</v>
      </c>
      <c r="R14" s="161"/>
      <c r="S14" s="161"/>
      <c r="T14" s="162">
        <v>0.66</v>
      </c>
      <c r="U14" s="161">
        <f t="shared" si="7"/>
        <v>9.24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101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5</v>
      </c>
      <c r="B15" s="158" t="s">
        <v>107</v>
      </c>
      <c r="C15" s="191" t="s">
        <v>108</v>
      </c>
      <c r="D15" s="160" t="s">
        <v>104</v>
      </c>
      <c r="E15" s="166">
        <v>6</v>
      </c>
      <c r="F15" s="168">
        <f t="shared" si="0"/>
        <v>0</v>
      </c>
      <c r="G15" s="169">
        <f t="shared" si="1"/>
        <v>0</v>
      </c>
      <c r="H15" s="169"/>
      <c r="I15" s="169">
        <f t="shared" si="2"/>
        <v>0</v>
      </c>
      <c r="J15" s="169"/>
      <c r="K15" s="169">
        <f t="shared" si="3"/>
        <v>0</v>
      </c>
      <c r="L15" s="169">
        <v>21</v>
      </c>
      <c r="M15" s="169">
        <f t="shared" si="4"/>
        <v>0</v>
      </c>
      <c r="N15" s="161">
        <v>1.0000000000000001E-5</v>
      </c>
      <c r="O15" s="161">
        <f t="shared" si="5"/>
        <v>6.0000000000000002E-5</v>
      </c>
      <c r="P15" s="161">
        <v>0</v>
      </c>
      <c r="Q15" s="161">
        <f t="shared" si="6"/>
        <v>0</v>
      </c>
      <c r="R15" s="161"/>
      <c r="S15" s="161"/>
      <c r="T15" s="162">
        <v>0</v>
      </c>
      <c r="U15" s="161">
        <f t="shared" si="7"/>
        <v>0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109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>
        <v>6</v>
      </c>
      <c r="B16" s="158" t="s">
        <v>110</v>
      </c>
      <c r="C16" s="191" t="s">
        <v>111</v>
      </c>
      <c r="D16" s="160" t="s">
        <v>104</v>
      </c>
      <c r="E16" s="166">
        <v>3</v>
      </c>
      <c r="F16" s="168">
        <f t="shared" si="0"/>
        <v>0</v>
      </c>
      <c r="G16" s="169">
        <f t="shared" si="1"/>
        <v>0</v>
      </c>
      <c r="H16" s="169"/>
      <c r="I16" s="169">
        <f t="shared" si="2"/>
        <v>0</v>
      </c>
      <c r="J16" s="169"/>
      <c r="K16" s="169">
        <f t="shared" si="3"/>
        <v>0</v>
      </c>
      <c r="L16" s="169">
        <v>21</v>
      </c>
      <c r="M16" s="169">
        <f t="shared" si="4"/>
        <v>0</v>
      </c>
      <c r="N16" s="161">
        <v>0</v>
      </c>
      <c r="O16" s="161">
        <f t="shared" si="5"/>
        <v>0</v>
      </c>
      <c r="P16" s="161">
        <v>0</v>
      </c>
      <c r="Q16" s="161">
        <f t="shared" si="6"/>
        <v>0</v>
      </c>
      <c r="R16" s="161"/>
      <c r="S16" s="161"/>
      <c r="T16" s="162">
        <v>0.18967000000000001</v>
      </c>
      <c r="U16" s="161">
        <f t="shared" si="7"/>
        <v>0.56999999999999995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101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52">
        <v>7</v>
      </c>
      <c r="B17" s="158" t="s">
        <v>112</v>
      </c>
      <c r="C17" s="191" t="s">
        <v>113</v>
      </c>
      <c r="D17" s="160" t="s">
        <v>104</v>
      </c>
      <c r="E17" s="166">
        <v>13</v>
      </c>
      <c r="F17" s="168">
        <f t="shared" si="0"/>
        <v>0</v>
      </c>
      <c r="G17" s="169">
        <f t="shared" si="1"/>
        <v>0</v>
      </c>
      <c r="H17" s="169"/>
      <c r="I17" s="169">
        <f t="shared" si="2"/>
        <v>0</v>
      </c>
      <c r="J17" s="169"/>
      <c r="K17" s="169">
        <f t="shared" si="3"/>
        <v>0</v>
      </c>
      <c r="L17" s="169">
        <v>21</v>
      </c>
      <c r="M17" s="169">
        <f t="shared" si="4"/>
        <v>0</v>
      </c>
      <c r="N17" s="161">
        <v>4.0000000000000003E-5</v>
      </c>
      <c r="O17" s="161">
        <f t="shared" si="5"/>
        <v>5.1999999999999995E-4</v>
      </c>
      <c r="P17" s="161">
        <v>0</v>
      </c>
      <c r="Q17" s="161">
        <f t="shared" si="6"/>
        <v>0</v>
      </c>
      <c r="R17" s="161"/>
      <c r="S17" s="161"/>
      <c r="T17" s="162">
        <v>0.18</v>
      </c>
      <c r="U17" s="161">
        <f t="shared" si="7"/>
        <v>2.34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101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2">
        <v>8</v>
      </c>
      <c r="B18" s="158" t="s">
        <v>114</v>
      </c>
      <c r="C18" s="191" t="s">
        <v>115</v>
      </c>
      <c r="D18" s="160" t="s">
        <v>104</v>
      </c>
      <c r="E18" s="166">
        <v>7</v>
      </c>
      <c r="F18" s="168">
        <f t="shared" si="0"/>
        <v>0</v>
      </c>
      <c r="G18" s="169">
        <f t="shared" si="1"/>
        <v>0</v>
      </c>
      <c r="H18" s="169"/>
      <c r="I18" s="169">
        <f t="shared" si="2"/>
        <v>0</v>
      </c>
      <c r="J18" s="169"/>
      <c r="K18" s="169">
        <f t="shared" si="3"/>
        <v>0</v>
      </c>
      <c r="L18" s="169">
        <v>21</v>
      </c>
      <c r="M18" s="169">
        <f t="shared" si="4"/>
        <v>0</v>
      </c>
      <c r="N18" s="161">
        <v>1.2999999999999999E-4</v>
      </c>
      <c r="O18" s="161">
        <f t="shared" si="5"/>
        <v>9.1E-4</v>
      </c>
      <c r="P18" s="161">
        <v>0</v>
      </c>
      <c r="Q18" s="161">
        <f t="shared" si="6"/>
        <v>0</v>
      </c>
      <c r="R18" s="161"/>
      <c r="S18" s="161"/>
      <c r="T18" s="162">
        <v>0.4325</v>
      </c>
      <c r="U18" s="161">
        <f t="shared" si="7"/>
        <v>3.03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101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2">
        <v>9</v>
      </c>
      <c r="B19" s="158" t="s">
        <v>116</v>
      </c>
      <c r="C19" s="191" t="s">
        <v>117</v>
      </c>
      <c r="D19" s="160" t="s">
        <v>118</v>
      </c>
      <c r="E19" s="166">
        <v>30</v>
      </c>
      <c r="F19" s="168">
        <f t="shared" si="0"/>
        <v>0</v>
      </c>
      <c r="G19" s="169">
        <f t="shared" si="1"/>
        <v>0</v>
      </c>
      <c r="H19" s="169"/>
      <c r="I19" s="169">
        <f t="shared" si="2"/>
        <v>0</v>
      </c>
      <c r="J19" s="169"/>
      <c r="K19" s="169">
        <f t="shared" si="3"/>
        <v>0</v>
      </c>
      <c r="L19" s="169">
        <v>21</v>
      </c>
      <c r="M19" s="169">
        <f t="shared" si="4"/>
        <v>0</v>
      </c>
      <c r="N19" s="161">
        <v>1.6000000000000001E-4</v>
      </c>
      <c r="O19" s="161">
        <f t="shared" si="5"/>
        <v>4.7999999999999996E-3</v>
      </c>
      <c r="P19" s="161">
        <v>0</v>
      </c>
      <c r="Q19" s="161">
        <f t="shared" si="6"/>
        <v>0</v>
      </c>
      <c r="R19" s="161"/>
      <c r="S19" s="161"/>
      <c r="T19" s="162">
        <v>7.0000000000000007E-2</v>
      </c>
      <c r="U19" s="161">
        <f t="shared" si="7"/>
        <v>2.1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101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52">
        <v>10</v>
      </c>
      <c r="B20" s="158" t="s">
        <v>119</v>
      </c>
      <c r="C20" s="191" t="s">
        <v>120</v>
      </c>
      <c r="D20" s="160" t="s">
        <v>118</v>
      </c>
      <c r="E20" s="166">
        <v>12</v>
      </c>
      <c r="F20" s="168">
        <f t="shared" si="0"/>
        <v>0</v>
      </c>
      <c r="G20" s="169">
        <f t="shared" si="1"/>
        <v>0</v>
      </c>
      <c r="H20" s="169"/>
      <c r="I20" s="169">
        <f t="shared" si="2"/>
        <v>0</v>
      </c>
      <c r="J20" s="169"/>
      <c r="K20" s="169">
        <f t="shared" si="3"/>
        <v>0</v>
      </c>
      <c r="L20" s="169">
        <v>21</v>
      </c>
      <c r="M20" s="169">
        <f t="shared" si="4"/>
        <v>0</v>
      </c>
      <c r="N20" s="161">
        <v>2.1000000000000001E-4</v>
      </c>
      <c r="O20" s="161">
        <f t="shared" si="5"/>
        <v>2.5200000000000001E-3</v>
      </c>
      <c r="P20" s="161">
        <v>0</v>
      </c>
      <c r="Q20" s="161">
        <f t="shared" si="6"/>
        <v>0</v>
      </c>
      <c r="R20" s="161"/>
      <c r="S20" s="161"/>
      <c r="T20" s="162">
        <v>7.0000000000000007E-2</v>
      </c>
      <c r="U20" s="161">
        <f t="shared" si="7"/>
        <v>0.84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101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2">
        <v>11</v>
      </c>
      <c r="B21" s="158" t="s">
        <v>119</v>
      </c>
      <c r="C21" s="191" t="s">
        <v>121</v>
      </c>
      <c r="D21" s="160" t="s">
        <v>118</v>
      </c>
      <c r="E21" s="166">
        <v>12</v>
      </c>
      <c r="F21" s="168">
        <f t="shared" si="0"/>
        <v>0</v>
      </c>
      <c r="G21" s="169">
        <f t="shared" si="1"/>
        <v>0</v>
      </c>
      <c r="H21" s="169"/>
      <c r="I21" s="169">
        <f t="shared" si="2"/>
        <v>0</v>
      </c>
      <c r="J21" s="169"/>
      <c r="K21" s="169">
        <f t="shared" si="3"/>
        <v>0</v>
      </c>
      <c r="L21" s="169">
        <v>21</v>
      </c>
      <c r="M21" s="169">
        <f t="shared" si="4"/>
        <v>0</v>
      </c>
      <c r="N21" s="161">
        <v>2.1000000000000001E-4</v>
      </c>
      <c r="O21" s="161">
        <f t="shared" si="5"/>
        <v>2.5200000000000001E-3</v>
      </c>
      <c r="P21" s="161">
        <v>0</v>
      </c>
      <c r="Q21" s="161">
        <f t="shared" si="6"/>
        <v>0</v>
      </c>
      <c r="R21" s="161"/>
      <c r="S21" s="161"/>
      <c r="T21" s="162">
        <v>7.0000000000000007E-2</v>
      </c>
      <c r="U21" s="161">
        <f t="shared" si="7"/>
        <v>0.84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101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52">
        <v>12</v>
      </c>
      <c r="B22" s="158" t="s">
        <v>119</v>
      </c>
      <c r="C22" s="191" t="s">
        <v>122</v>
      </c>
      <c r="D22" s="160" t="s">
        <v>118</v>
      </c>
      <c r="E22" s="166">
        <v>12</v>
      </c>
      <c r="F22" s="168">
        <f t="shared" si="0"/>
        <v>0</v>
      </c>
      <c r="G22" s="169">
        <f t="shared" si="1"/>
        <v>0</v>
      </c>
      <c r="H22" s="169"/>
      <c r="I22" s="169">
        <f t="shared" si="2"/>
        <v>0</v>
      </c>
      <c r="J22" s="169"/>
      <c r="K22" s="169">
        <f t="shared" si="3"/>
        <v>0</v>
      </c>
      <c r="L22" s="169">
        <v>21</v>
      </c>
      <c r="M22" s="169">
        <f t="shared" si="4"/>
        <v>0</v>
      </c>
      <c r="N22" s="161">
        <v>2.1000000000000001E-4</v>
      </c>
      <c r="O22" s="161">
        <f t="shared" si="5"/>
        <v>2.5200000000000001E-3</v>
      </c>
      <c r="P22" s="161">
        <v>0</v>
      </c>
      <c r="Q22" s="161">
        <f t="shared" si="6"/>
        <v>0</v>
      </c>
      <c r="R22" s="161"/>
      <c r="S22" s="161"/>
      <c r="T22" s="162">
        <v>7.0000000000000007E-2</v>
      </c>
      <c r="U22" s="161">
        <f t="shared" si="7"/>
        <v>0.84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101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52">
        <v>13</v>
      </c>
      <c r="B23" s="158" t="s">
        <v>119</v>
      </c>
      <c r="C23" s="191" t="s">
        <v>123</v>
      </c>
      <c r="D23" s="160" t="s">
        <v>118</v>
      </c>
      <c r="E23" s="166">
        <v>12</v>
      </c>
      <c r="F23" s="168">
        <f t="shared" si="0"/>
        <v>0</v>
      </c>
      <c r="G23" s="169">
        <f t="shared" si="1"/>
        <v>0</v>
      </c>
      <c r="H23" s="169"/>
      <c r="I23" s="169">
        <f t="shared" si="2"/>
        <v>0</v>
      </c>
      <c r="J23" s="169"/>
      <c r="K23" s="169">
        <f t="shared" si="3"/>
        <v>0</v>
      </c>
      <c r="L23" s="169">
        <v>21</v>
      </c>
      <c r="M23" s="169">
        <f t="shared" si="4"/>
        <v>0</v>
      </c>
      <c r="N23" s="161">
        <v>2.1000000000000001E-4</v>
      </c>
      <c r="O23" s="161">
        <f t="shared" si="5"/>
        <v>2.5200000000000001E-3</v>
      </c>
      <c r="P23" s="161">
        <v>0</v>
      </c>
      <c r="Q23" s="161">
        <f t="shared" si="6"/>
        <v>0</v>
      </c>
      <c r="R23" s="161"/>
      <c r="S23" s="161"/>
      <c r="T23" s="162">
        <v>7.0000000000000007E-2</v>
      </c>
      <c r="U23" s="161">
        <f t="shared" si="7"/>
        <v>0.84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101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>
        <v>14</v>
      </c>
      <c r="B24" s="158" t="s">
        <v>119</v>
      </c>
      <c r="C24" s="191" t="s">
        <v>124</v>
      </c>
      <c r="D24" s="160" t="s">
        <v>118</v>
      </c>
      <c r="E24" s="166">
        <v>12</v>
      </c>
      <c r="F24" s="168">
        <f t="shared" si="0"/>
        <v>0</v>
      </c>
      <c r="G24" s="169">
        <f t="shared" si="1"/>
        <v>0</v>
      </c>
      <c r="H24" s="169"/>
      <c r="I24" s="169">
        <f t="shared" si="2"/>
        <v>0</v>
      </c>
      <c r="J24" s="169"/>
      <c r="K24" s="169">
        <f t="shared" si="3"/>
        <v>0</v>
      </c>
      <c r="L24" s="169">
        <v>21</v>
      </c>
      <c r="M24" s="169">
        <f t="shared" si="4"/>
        <v>0</v>
      </c>
      <c r="N24" s="161">
        <v>2.1000000000000001E-4</v>
      </c>
      <c r="O24" s="161">
        <f t="shared" si="5"/>
        <v>2.5200000000000001E-3</v>
      </c>
      <c r="P24" s="161">
        <v>0</v>
      </c>
      <c r="Q24" s="161">
        <f t="shared" si="6"/>
        <v>0</v>
      </c>
      <c r="R24" s="161"/>
      <c r="S24" s="161"/>
      <c r="T24" s="162">
        <v>7.0000000000000007E-2</v>
      </c>
      <c r="U24" s="161">
        <f t="shared" si="7"/>
        <v>0.84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101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2">
        <v>15</v>
      </c>
      <c r="B25" s="158" t="s">
        <v>119</v>
      </c>
      <c r="C25" s="191" t="s">
        <v>125</v>
      </c>
      <c r="D25" s="160" t="s">
        <v>118</v>
      </c>
      <c r="E25" s="166">
        <v>12</v>
      </c>
      <c r="F25" s="168">
        <f t="shared" si="0"/>
        <v>0</v>
      </c>
      <c r="G25" s="169">
        <f t="shared" si="1"/>
        <v>0</v>
      </c>
      <c r="H25" s="169"/>
      <c r="I25" s="169">
        <f t="shared" si="2"/>
        <v>0</v>
      </c>
      <c r="J25" s="169"/>
      <c r="K25" s="169">
        <f t="shared" si="3"/>
        <v>0</v>
      </c>
      <c r="L25" s="169">
        <v>21</v>
      </c>
      <c r="M25" s="169">
        <f t="shared" si="4"/>
        <v>0</v>
      </c>
      <c r="N25" s="161">
        <v>2.1000000000000001E-4</v>
      </c>
      <c r="O25" s="161">
        <f t="shared" si="5"/>
        <v>2.5200000000000001E-3</v>
      </c>
      <c r="P25" s="161">
        <v>0</v>
      </c>
      <c r="Q25" s="161">
        <f t="shared" si="6"/>
        <v>0</v>
      </c>
      <c r="R25" s="161"/>
      <c r="S25" s="161"/>
      <c r="T25" s="162">
        <v>7.0000000000000007E-2</v>
      </c>
      <c r="U25" s="161">
        <f t="shared" si="7"/>
        <v>0.84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101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16</v>
      </c>
      <c r="B26" s="158" t="s">
        <v>126</v>
      </c>
      <c r="C26" s="191" t="s">
        <v>127</v>
      </c>
      <c r="D26" s="160" t="s">
        <v>118</v>
      </c>
      <c r="E26" s="166">
        <v>6</v>
      </c>
      <c r="F26" s="168">
        <f t="shared" si="0"/>
        <v>0</v>
      </c>
      <c r="G26" s="169">
        <f t="shared" si="1"/>
        <v>0</v>
      </c>
      <c r="H26" s="169"/>
      <c r="I26" s="169">
        <f t="shared" si="2"/>
        <v>0</v>
      </c>
      <c r="J26" s="169"/>
      <c r="K26" s="169">
        <f t="shared" si="3"/>
        <v>0</v>
      </c>
      <c r="L26" s="169">
        <v>21</v>
      </c>
      <c r="M26" s="169">
        <f t="shared" si="4"/>
        <v>0</v>
      </c>
      <c r="N26" s="161">
        <v>0</v>
      </c>
      <c r="O26" s="161">
        <f t="shared" si="5"/>
        <v>0</v>
      </c>
      <c r="P26" s="161">
        <v>0</v>
      </c>
      <c r="Q26" s="161">
        <f t="shared" si="6"/>
        <v>0</v>
      </c>
      <c r="R26" s="161"/>
      <c r="S26" s="161"/>
      <c r="T26" s="162">
        <v>1.2775000000000001</v>
      </c>
      <c r="U26" s="161">
        <f t="shared" si="7"/>
        <v>7.67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101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x14ac:dyDescent="0.2">
      <c r="A27" s="153" t="s">
        <v>96</v>
      </c>
      <c r="B27" s="159" t="s">
        <v>64</v>
      </c>
      <c r="C27" s="192" t="s">
        <v>65</v>
      </c>
      <c r="D27" s="163"/>
      <c r="E27" s="167"/>
      <c r="F27" s="170"/>
      <c r="G27" s="170">
        <f>SUMIF(AE28:AE37,"&lt;&gt;NOR",G28:G37)</f>
        <v>0</v>
      </c>
      <c r="H27" s="170"/>
      <c r="I27" s="170">
        <f>SUM(I28:I37)</f>
        <v>0</v>
      </c>
      <c r="J27" s="170"/>
      <c r="K27" s="170">
        <f>SUM(K28:K37)</f>
        <v>0</v>
      </c>
      <c r="L27" s="170"/>
      <c r="M27" s="170">
        <f>SUM(M28:M37)</f>
        <v>0</v>
      </c>
      <c r="N27" s="164"/>
      <c r="O27" s="164">
        <f>SUM(O28:O37)</f>
        <v>7.1050000000000002E-2</v>
      </c>
      <c r="P27" s="164"/>
      <c r="Q27" s="164">
        <f>SUM(Q28:Q37)</f>
        <v>0</v>
      </c>
      <c r="R27" s="164"/>
      <c r="S27" s="164"/>
      <c r="T27" s="165"/>
      <c r="U27" s="164">
        <f>SUM(U28:U37)</f>
        <v>32.489999999999995</v>
      </c>
      <c r="AE27" t="s">
        <v>97</v>
      </c>
    </row>
    <row r="28" spans="1:60" outlineLevel="1" x14ac:dyDescent="0.2">
      <c r="A28" s="152">
        <v>17</v>
      </c>
      <c r="B28" s="158" t="s">
        <v>128</v>
      </c>
      <c r="C28" s="191" t="s">
        <v>129</v>
      </c>
      <c r="D28" s="160" t="s">
        <v>118</v>
      </c>
      <c r="E28" s="166">
        <v>8</v>
      </c>
      <c r="F28" s="168">
        <f t="shared" ref="F28:F37" si="8">H28+J28</f>
        <v>0</v>
      </c>
      <c r="G28" s="169">
        <f t="shared" ref="G28:G37" si="9">ROUND(E28*F28,2)</f>
        <v>0</v>
      </c>
      <c r="H28" s="169"/>
      <c r="I28" s="169">
        <f t="shared" ref="I28:I37" si="10">ROUND(E28*H28,2)</f>
        <v>0</v>
      </c>
      <c r="J28" s="169"/>
      <c r="K28" s="169">
        <f t="shared" ref="K28:K37" si="11">ROUND(E28*J28,2)</f>
        <v>0</v>
      </c>
      <c r="L28" s="169">
        <v>21</v>
      </c>
      <c r="M28" s="169">
        <f t="shared" ref="M28:M37" si="12">G28*(1+L28/100)</f>
        <v>0</v>
      </c>
      <c r="N28" s="161">
        <v>9.8999999999999999E-4</v>
      </c>
      <c r="O28" s="161">
        <f t="shared" ref="O28:O37" si="13">ROUND(E28*N28,5)</f>
        <v>7.92E-3</v>
      </c>
      <c r="P28" s="161">
        <v>0</v>
      </c>
      <c r="Q28" s="161">
        <f t="shared" ref="Q28:Q37" si="14">ROUND(E28*P28,5)</f>
        <v>0</v>
      </c>
      <c r="R28" s="161"/>
      <c r="S28" s="161"/>
      <c r="T28" s="162">
        <v>0.32900000000000001</v>
      </c>
      <c r="U28" s="161">
        <f t="shared" ref="U28:U37" si="15">ROUND(E28*T28,2)</f>
        <v>2.63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101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>
        <v>18</v>
      </c>
      <c r="B29" s="158" t="s">
        <v>130</v>
      </c>
      <c r="C29" s="191" t="s">
        <v>131</v>
      </c>
      <c r="D29" s="160" t="s">
        <v>118</v>
      </c>
      <c r="E29" s="166">
        <v>15</v>
      </c>
      <c r="F29" s="168">
        <f t="shared" si="8"/>
        <v>0</v>
      </c>
      <c r="G29" s="169">
        <f t="shared" si="9"/>
        <v>0</v>
      </c>
      <c r="H29" s="169"/>
      <c r="I29" s="169">
        <f t="shared" si="10"/>
        <v>0</v>
      </c>
      <c r="J29" s="169"/>
      <c r="K29" s="169">
        <f t="shared" si="11"/>
        <v>0</v>
      </c>
      <c r="L29" s="169">
        <v>21</v>
      </c>
      <c r="M29" s="169">
        <f t="shared" si="12"/>
        <v>0</v>
      </c>
      <c r="N29" s="161">
        <v>0</v>
      </c>
      <c r="O29" s="161">
        <f t="shared" si="13"/>
        <v>0</v>
      </c>
      <c r="P29" s="161">
        <v>0</v>
      </c>
      <c r="Q29" s="161">
        <f t="shared" si="14"/>
        <v>0</v>
      </c>
      <c r="R29" s="161"/>
      <c r="S29" s="161"/>
      <c r="T29" s="162">
        <v>0.1</v>
      </c>
      <c r="U29" s="161">
        <f t="shared" si="15"/>
        <v>1.5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101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>
        <v>19</v>
      </c>
      <c r="B30" s="158" t="s">
        <v>132</v>
      </c>
      <c r="C30" s="191" t="s">
        <v>133</v>
      </c>
      <c r="D30" s="160" t="s">
        <v>118</v>
      </c>
      <c r="E30" s="166">
        <v>15</v>
      </c>
      <c r="F30" s="168">
        <f t="shared" si="8"/>
        <v>0</v>
      </c>
      <c r="G30" s="169">
        <f t="shared" si="9"/>
        <v>0</v>
      </c>
      <c r="H30" s="169"/>
      <c r="I30" s="169">
        <f t="shared" si="10"/>
        <v>0</v>
      </c>
      <c r="J30" s="169"/>
      <c r="K30" s="169">
        <f t="shared" si="11"/>
        <v>0</v>
      </c>
      <c r="L30" s="169">
        <v>21</v>
      </c>
      <c r="M30" s="169">
        <f t="shared" si="12"/>
        <v>0</v>
      </c>
      <c r="N30" s="161">
        <v>3.8700000000000002E-3</v>
      </c>
      <c r="O30" s="161">
        <f t="shared" si="13"/>
        <v>5.8049999999999997E-2</v>
      </c>
      <c r="P30" s="161">
        <v>0</v>
      </c>
      <c r="Q30" s="161">
        <f t="shared" si="14"/>
        <v>0</v>
      </c>
      <c r="R30" s="161"/>
      <c r="S30" s="161"/>
      <c r="T30" s="162">
        <v>0.80100000000000005</v>
      </c>
      <c r="U30" s="161">
        <f t="shared" si="15"/>
        <v>12.02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101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2">
        <v>20</v>
      </c>
      <c r="B31" s="158" t="s">
        <v>134</v>
      </c>
      <c r="C31" s="191" t="s">
        <v>135</v>
      </c>
      <c r="D31" s="160" t="s">
        <v>104</v>
      </c>
      <c r="E31" s="166">
        <v>3</v>
      </c>
      <c r="F31" s="168">
        <f t="shared" si="8"/>
        <v>0</v>
      </c>
      <c r="G31" s="169">
        <f t="shared" si="9"/>
        <v>0</v>
      </c>
      <c r="H31" s="169"/>
      <c r="I31" s="169">
        <f t="shared" si="10"/>
        <v>0</v>
      </c>
      <c r="J31" s="169"/>
      <c r="K31" s="169">
        <f t="shared" si="11"/>
        <v>0</v>
      </c>
      <c r="L31" s="169">
        <v>21</v>
      </c>
      <c r="M31" s="169">
        <f t="shared" si="12"/>
        <v>0</v>
      </c>
      <c r="N31" s="161">
        <v>1.2E-4</v>
      </c>
      <c r="O31" s="161">
        <f t="shared" si="13"/>
        <v>3.6000000000000002E-4</v>
      </c>
      <c r="P31" s="161">
        <v>0</v>
      </c>
      <c r="Q31" s="161">
        <f t="shared" si="14"/>
        <v>0</v>
      </c>
      <c r="R31" s="161"/>
      <c r="S31" s="161"/>
      <c r="T31" s="162">
        <v>0.41399999999999998</v>
      </c>
      <c r="U31" s="161">
        <f t="shared" si="15"/>
        <v>1.24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101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21</v>
      </c>
      <c r="B32" s="158" t="s">
        <v>136</v>
      </c>
      <c r="C32" s="191" t="s">
        <v>137</v>
      </c>
      <c r="D32" s="160" t="s">
        <v>118</v>
      </c>
      <c r="E32" s="166">
        <v>4</v>
      </c>
      <c r="F32" s="168">
        <f t="shared" si="8"/>
        <v>0</v>
      </c>
      <c r="G32" s="169">
        <f t="shared" si="9"/>
        <v>0</v>
      </c>
      <c r="H32" s="169"/>
      <c r="I32" s="169">
        <f t="shared" si="10"/>
        <v>0</v>
      </c>
      <c r="J32" s="169"/>
      <c r="K32" s="169">
        <f t="shared" si="11"/>
        <v>0</v>
      </c>
      <c r="L32" s="169">
        <v>21</v>
      </c>
      <c r="M32" s="169">
        <f t="shared" si="12"/>
        <v>0</v>
      </c>
      <c r="N32" s="161">
        <v>1.09E-3</v>
      </c>
      <c r="O32" s="161">
        <f t="shared" si="13"/>
        <v>4.3600000000000002E-3</v>
      </c>
      <c r="P32" s="161">
        <v>0</v>
      </c>
      <c r="Q32" s="161">
        <f t="shared" si="14"/>
        <v>0</v>
      </c>
      <c r="R32" s="161"/>
      <c r="S32" s="161"/>
      <c r="T32" s="162">
        <v>0.371</v>
      </c>
      <c r="U32" s="161">
        <f t="shared" si="15"/>
        <v>1.48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101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2">
        <v>22</v>
      </c>
      <c r="B33" s="158" t="s">
        <v>138</v>
      </c>
      <c r="C33" s="191" t="s">
        <v>139</v>
      </c>
      <c r="D33" s="160" t="s">
        <v>104</v>
      </c>
      <c r="E33" s="166">
        <v>3</v>
      </c>
      <c r="F33" s="168">
        <f t="shared" si="8"/>
        <v>0</v>
      </c>
      <c r="G33" s="169">
        <f t="shared" si="9"/>
        <v>0</v>
      </c>
      <c r="H33" s="169"/>
      <c r="I33" s="169">
        <f t="shared" si="10"/>
        <v>0</v>
      </c>
      <c r="J33" s="169"/>
      <c r="K33" s="169">
        <f t="shared" si="11"/>
        <v>0</v>
      </c>
      <c r="L33" s="169">
        <v>21</v>
      </c>
      <c r="M33" s="169">
        <f t="shared" si="12"/>
        <v>0</v>
      </c>
      <c r="N33" s="161">
        <v>1.2E-4</v>
      </c>
      <c r="O33" s="161">
        <f t="shared" si="13"/>
        <v>3.6000000000000002E-4</v>
      </c>
      <c r="P33" s="161">
        <v>0</v>
      </c>
      <c r="Q33" s="161">
        <f t="shared" si="14"/>
        <v>0</v>
      </c>
      <c r="R33" s="161"/>
      <c r="S33" s="161"/>
      <c r="T33" s="162">
        <v>0.39</v>
      </c>
      <c r="U33" s="161">
        <f t="shared" si="15"/>
        <v>1.17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101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>
        <v>23</v>
      </c>
      <c r="B34" s="158" t="s">
        <v>140</v>
      </c>
      <c r="C34" s="191" t="s">
        <v>141</v>
      </c>
      <c r="D34" s="160" t="s">
        <v>104</v>
      </c>
      <c r="E34" s="166">
        <v>5</v>
      </c>
      <c r="F34" s="168">
        <f t="shared" si="8"/>
        <v>0</v>
      </c>
      <c r="G34" s="169">
        <f t="shared" si="9"/>
        <v>0</v>
      </c>
      <c r="H34" s="169"/>
      <c r="I34" s="169">
        <f t="shared" si="10"/>
        <v>0</v>
      </c>
      <c r="J34" s="169"/>
      <c r="K34" s="169">
        <f t="shared" si="11"/>
        <v>0</v>
      </c>
      <c r="L34" s="169">
        <v>21</v>
      </c>
      <c r="M34" s="169">
        <f t="shared" si="12"/>
        <v>0</v>
      </c>
      <c r="N34" s="161">
        <v>0</v>
      </c>
      <c r="O34" s="161">
        <f t="shared" si="13"/>
        <v>0</v>
      </c>
      <c r="P34" s="161">
        <v>0</v>
      </c>
      <c r="Q34" s="161">
        <f t="shared" si="14"/>
        <v>0</v>
      </c>
      <c r="R34" s="161"/>
      <c r="S34" s="161"/>
      <c r="T34" s="162">
        <v>5.3330000000000002E-2</v>
      </c>
      <c r="U34" s="161">
        <f t="shared" si="15"/>
        <v>0.27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101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>
        <v>24</v>
      </c>
      <c r="B35" s="158" t="s">
        <v>142</v>
      </c>
      <c r="C35" s="191" t="s">
        <v>143</v>
      </c>
      <c r="D35" s="160" t="s">
        <v>104</v>
      </c>
      <c r="E35" s="166">
        <v>5</v>
      </c>
      <c r="F35" s="168">
        <f t="shared" si="8"/>
        <v>0</v>
      </c>
      <c r="G35" s="169">
        <f t="shared" si="9"/>
        <v>0</v>
      </c>
      <c r="H35" s="169"/>
      <c r="I35" s="169">
        <f t="shared" si="10"/>
        <v>0</v>
      </c>
      <c r="J35" s="169"/>
      <c r="K35" s="169">
        <f t="shared" si="11"/>
        <v>0</v>
      </c>
      <c r="L35" s="169">
        <v>21</v>
      </c>
      <c r="M35" s="169">
        <f t="shared" si="12"/>
        <v>0</v>
      </c>
      <c r="N35" s="161">
        <v>0</v>
      </c>
      <c r="O35" s="161">
        <f t="shared" si="13"/>
        <v>0</v>
      </c>
      <c r="P35" s="161">
        <v>0</v>
      </c>
      <c r="Q35" s="161">
        <f t="shared" si="14"/>
        <v>0</v>
      </c>
      <c r="R35" s="161"/>
      <c r="S35" s="161"/>
      <c r="T35" s="162">
        <v>0.70750000000000002</v>
      </c>
      <c r="U35" s="161">
        <f t="shared" si="15"/>
        <v>3.54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101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>
        <v>25</v>
      </c>
      <c r="B36" s="158" t="s">
        <v>142</v>
      </c>
      <c r="C36" s="191" t="s">
        <v>143</v>
      </c>
      <c r="D36" s="160" t="s">
        <v>104</v>
      </c>
      <c r="E36" s="166">
        <v>5</v>
      </c>
      <c r="F36" s="168">
        <f t="shared" si="8"/>
        <v>0</v>
      </c>
      <c r="G36" s="169">
        <f t="shared" si="9"/>
        <v>0</v>
      </c>
      <c r="H36" s="169"/>
      <c r="I36" s="169">
        <f t="shared" si="10"/>
        <v>0</v>
      </c>
      <c r="J36" s="169"/>
      <c r="K36" s="169">
        <f t="shared" si="11"/>
        <v>0</v>
      </c>
      <c r="L36" s="169">
        <v>21</v>
      </c>
      <c r="M36" s="169">
        <f t="shared" si="12"/>
        <v>0</v>
      </c>
      <c r="N36" s="161">
        <v>0</v>
      </c>
      <c r="O36" s="161">
        <f t="shared" si="13"/>
        <v>0</v>
      </c>
      <c r="P36" s="161">
        <v>0</v>
      </c>
      <c r="Q36" s="161">
        <f t="shared" si="14"/>
        <v>0</v>
      </c>
      <c r="R36" s="161"/>
      <c r="S36" s="161"/>
      <c r="T36" s="162">
        <v>0.70750000000000002</v>
      </c>
      <c r="U36" s="161">
        <f t="shared" si="15"/>
        <v>3.54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101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26</v>
      </c>
      <c r="B37" s="158" t="s">
        <v>144</v>
      </c>
      <c r="C37" s="191" t="s">
        <v>145</v>
      </c>
      <c r="D37" s="160" t="s">
        <v>146</v>
      </c>
      <c r="E37" s="166">
        <v>1</v>
      </c>
      <c r="F37" s="168">
        <f t="shared" si="8"/>
        <v>0</v>
      </c>
      <c r="G37" s="169">
        <f t="shared" si="9"/>
        <v>0</v>
      </c>
      <c r="H37" s="169"/>
      <c r="I37" s="169">
        <f t="shared" si="10"/>
        <v>0</v>
      </c>
      <c r="J37" s="169"/>
      <c r="K37" s="169">
        <f t="shared" si="11"/>
        <v>0</v>
      </c>
      <c r="L37" s="169">
        <v>21</v>
      </c>
      <c r="M37" s="169">
        <f t="shared" si="12"/>
        <v>0</v>
      </c>
      <c r="N37" s="161">
        <v>0</v>
      </c>
      <c r="O37" s="161">
        <f t="shared" si="13"/>
        <v>0</v>
      </c>
      <c r="P37" s="161">
        <v>0</v>
      </c>
      <c r="Q37" s="161">
        <f t="shared" si="14"/>
        <v>0</v>
      </c>
      <c r="R37" s="161"/>
      <c r="S37" s="161"/>
      <c r="T37" s="162">
        <v>5.1040000000000001</v>
      </c>
      <c r="U37" s="161">
        <f t="shared" si="15"/>
        <v>5.0999999999999996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101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53" t="s">
        <v>96</v>
      </c>
      <c r="B38" s="159" t="s">
        <v>66</v>
      </c>
      <c r="C38" s="192" t="s">
        <v>67</v>
      </c>
      <c r="D38" s="163"/>
      <c r="E38" s="167"/>
      <c r="F38" s="170"/>
      <c r="G38" s="170">
        <f>SUMIF(AE39:AE46,"&lt;&gt;NOR",G39:G46)</f>
        <v>0</v>
      </c>
      <c r="H38" s="170"/>
      <c r="I38" s="170">
        <f>SUM(I39:I46)</f>
        <v>0</v>
      </c>
      <c r="J38" s="170"/>
      <c r="K38" s="170">
        <f>SUM(K39:K46)</f>
        <v>0</v>
      </c>
      <c r="L38" s="170"/>
      <c r="M38" s="170">
        <f>SUM(M39:M46)</f>
        <v>0</v>
      </c>
      <c r="N38" s="164"/>
      <c r="O38" s="164">
        <f>SUM(O39:O46)</f>
        <v>2.4399999999999999E-3</v>
      </c>
      <c r="P38" s="164"/>
      <c r="Q38" s="164">
        <f>SUM(Q39:Q46)</f>
        <v>0</v>
      </c>
      <c r="R38" s="164"/>
      <c r="S38" s="164"/>
      <c r="T38" s="165"/>
      <c r="U38" s="164">
        <f>SUM(U39:U46)</f>
        <v>9.2999999999999989</v>
      </c>
      <c r="AE38" t="s">
        <v>97</v>
      </c>
    </row>
    <row r="39" spans="1:60" outlineLevel="1" x14ac:dyDescent="0.2">
      <c r="A39" s="152">
        <v>27</v>
      </c>
      <c r="B39" s="158" t="s">
        <v>147</v>
      </c>
      <c r="C39" s="191" t="s">
        <v>148</v>
      </c>
      <c r="D39" s="160" t="s">
        <v>104</v>
      </c>
      <c r="E39" s="166">
        <v>10</v>
      </c>
      <c r="F39" s="168">
        <f t="shared" ref="F39:F46" si="16">H39+J39</f>
        <v>0</v>
      </c>
      <c r="G39" s="169">
        <f t="shared" ref="G39:G46" si="17">ROUND(E39*F39,2)</f>
        <v>0</v>
      </c>
      <c r="H39" s="169"/>
      <c r="I39" s="169">
        <f t="shared" ref="I39:I46" si="18">ROUND(E39*H39,2)</f>
        <v>0</v>
      </c>
      <c r="J39" s="169"/>
      <c r="K39" s="169">
        <f t="shared" ref="K39:K46" si="19">ROUND(E39*J39,2)</f>
        <v>0</v>
      </c>
      <c r="L39" s="169">
        <v>21</v>
      </c>
      <c r="M39" s="169">
        <f t="shared" ref="M39:M46" si="20">G39*(1+L39/100)</f>
        <v>0</v>
      </c>
      <c r="N39" s="161">
        <v>0</v>
      </c>
      <c r="O39" s="161">
        <f t="shared" ref="O39:O46" si="21">ROUND(E39*N39,5)</f>
        <v>0</v>
      </c>
      <c r="P39" s="161">
        <v>0</v>
      </c>
      <c r="Q39" s="161">
        <f t="shared" ref="Q39:Q46" si="22">ROUND(E39*P39,5)</f>
        <v>0</v>
      </c>
      <c r="R39" s="161"/>
      <c r="S39" s="161"/>
      <c r="T39" s="162">
        <v>0.42599999999999999</v>
      </c>
      <c r="U39" s="161">
        <f t="shared" ref="U39:U46" si="23">ROUND(E39*T39,2)</f>
        <v>4.26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101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>
        <v>28</v>
      </c>
      <c r="B40" s="158" t="s">
        <v>149</v>
      </c>
      <c r="C40" s="191" t="s">
        <v>150</v>
      </c>
      <c r="D40" s="160" t="s">
        <v>104</v>
      </c>
      <c r="E40" s="166">
        <v>3</v>
      </c>
      <c r="F40" s="168">
        <f t="shared" si="16"/>
        <v>0</v>
      </c>
      <c r="G40" s="169">
        <f t="shared" si="17"/>
        <v>0</v>
      </c>
      <c r="H40" s="169"/>
      <c r="I40" s="169">
        <f t="shared" si="18"/>
        <v>0</v>
      </c>
      <c r="J40" s="169"/>
      <c r="K40" s="169">
        <f t="shared" si="19"/>
        <v>0</v>
      </c>
      <c r="L40" s="169">
        <v>21</v>
      </c>
      <c r="M40" s="169">
        <f t="shared" si="20"/>
        <v>0</v>
      </c>
      <c r="N40" s="161">
        <v>0</v>
      </c>
      <c r="O40" s="161">
        <f t="shared" si="21"/>
        <v>0</v>
      </c>
      <c r="P40" s="161">
        <v>0</v>
      </c>
      <c r="Q40" s="161">
        <f t="shared" si="22"/>
        <v>0</v>
      </c>
      <c r="R40" s="161"/>
      <c r="S40" s="161"/>
      <c r="T40" s="162">
        <v>0.32</v>
      </c>
      <c r="U40" s="161">
        <f t="shared" si="23"/>
        <v>0.96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101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>
        <v>29</v>
      </c>
      <c r="B41" s="158" t="s">
        <v>151</v>
      </c>
      <c r="C41" s="191" t="s">
        <v>152</v>
      </c>
      <c r="D41" s="160" t="s">
        <v>104</v>
      </c>
      <c r="E41" s="166">
        <v>10</v>
      </c>
      <c r="F41" s="168">
        <f t="shared" si="16"/>
        <v>0</v>
      </c>
      <c r="G41" s="169">
        <f t="shared" si="17"/>
        <v>0</v>
      </c>
      <c r="H41" s="169"/>
      <c r="I41" s="169">
        <f t="shared" si="18"/>
        <v>0</v>
      </c>
      <c r="J41" s="169"/>
      <c r="K41" s="169">
        <f t="shared" si="19"/>
        <v>0</v>
      </c>
      <c r="L41" s="169">
        <v>21</v>
      </c>
      <c r="M41" s="169">
        <f t="shared" si="20"/>
        <v>0</v>
      </c>
      <c r="N41" s="161">
        <v>1.9000000000000001E-4</v>
      </c>
      <c r="O41" s="161">
        <f t="shared" si="21"/>
        <v>1.9E-3</v>
      </c>
      <c r="P41" s="161">
        <v>0</v>
      </c>
      <c r="Q41" s="161">
        <f t="shared" si="22"/>
        <v>0</v>
      </c>
      <c r="R41" s="161"/>
      <c r="S41" s="161"/>
      <c r="T41" s="162">
        <v>0</v>
      </c>
      <c r="U41" s="161">
        <f t="shared" si="23"/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109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>
        <v>30</v>
      </c>
      <c r="B42" s="158" t="s">
        <v>153</v>
      </c>
      <c r="C42" s="191" t="s">
        <v>154</v>
      </c>
      <c r="D42" s="160" t="s">
        <v>104</v>
      </c>
      <c r="E42" s="166">
        <v>2</v>
      </c>
      <c r="F42" s="168">
        <f t="shared" si="16"/>
        <v>0</v>
      </c>
      <c r="G42" s="169">
        <f t="shared" si="17"/>
        <v>0</v>
      </c>
      <c r="H42" s="169"/>
      <c r="I42" s="169">
        <f t="shared" si="18"/>
        <v>0</v>
      </c>
      <c r="J42" s="169"/>
      <c r="K42" s="169">
        <f t="shared" si="19"/>
        <v>0</v>
      </c>
      <c r="L42" s="169">
        <v>21</v>
      </c>
      <c r="M42" s="169">
        <f t="shared" si="20"/>
        <v>0</v>
      </c>
      <c r="N42" s="161">
        <v>0</v>
      </c>
      <c r="O42" s="161">
        <f t="shared" si="21"/>
        <v>0</v>
      </c>
      <c r="P42" s="161">
        <v>0</v>
      </c>
      <c r="Q42" s="161">
        <f t="shared" si="22"/>
        <v>0</v>
      </c>
      <c r="R42" s="161"/>
      <c r="S42" s="161"/>
      <c r="T42" s="162">
        <v>0.35</v>
      </c>
      <c r="U42" s="161">
        <f t="shared" si="23"/>
        <v>0.7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101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31</v>
      </c>
      <c r="B43" s="158" t="s">
        <v>155</v>
      </c>
      <c r="C43" s="191" t="s">
        <v>156</v>
      </c>
      <c r="D43" s="160" t="s">
        <v>104</v>
      </c>
      <c r="E43" s="166">
        <v>1</v>
      </c>
      <c r="F43" s="168">
        <f t="shared" si="16"/>
        <v>0</v>
      </c>
      <c r="G43" s="169">
        <f t="shared" si="17"/>
        <v>0</v>
      </c>
      <c r="H43" s="169"/>
      <c r="I43" s="169">
        <f t="shared" si="18"/>
        <v>0</v>
      </c>
      <c r="J43" s="169"/>
      <c r="K43" s="169">
        <f t="shared" si="19"/>
        <v>0</v>
      </c>
      <c r="L43" s="169">
        <v>21</v>
      </c>
      <c r="M43" s="169">
        <f t="shared" si="20"/>
        <v>0</v>
      </c>
      <c r="N43" s="161">
        <v>2.7E-4</v>
      </c>
      <c r="O43" s="161">
        <f t="shared" si="21"/>
        <v>2.7E-4</v>
      </c>
      <c r="P43" s="161">
        <v>0</v>
      </c>
      <c r="Q43" s="161">
        <f t="shared" si="22"/>
        <v>0</v>
      </c>
      <c r="R43" s="161"/>
      <c r="S43" s="161"/>
      <c r="T43" s="162">
        <v>0</v>
      </c>
      <c r="U43" s="161">
        <f t="shared" si="23"/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>
        <v>32</v>
      </c>
      <c r="B44" s="158" t="s">
        <v>155</v>
      </c>
      <c r="C44" s="191" t="s">
        <v>156</v>
      </c>
      <c r="D44" s="160" t="s">
        <v>104</v>
      </c>
      <c r="E44" s="166">
        <v>1</v>
      </c>
      <c r="F44" s="168">
        <f t="shared" si="16"/>
        <v>0</v>
      </c>
      <c r="G44" s="169">
        <f t="shared" si="17"/>
        <v>0</v>
      </c>
      <c r="H44" s="169"/>
      <c r="I44" s="169">
        <f t="shared" si="18"/>
        <v>0</v>
      </c>
      <c r="J44" s="169"/>
      <c r="K44" s="169">
        <f t="shared" si="19"/>
        <v>0</v>
      </c>
      <c r="L44" s="169">
        <v>21</v>
      </c>
      <c r="M44" s="169">
        <f t="shared" si="20"/>
        <v>0</v>
      </c>
      <c r="N44" s="161">
        <v>2.7E-4</v>
      </c>
      <c r="O44" s="161">
        <f t="shared" si="21"/>
        <v>2.7E-4</v>
      </c>
      <c r="P44" s="161">
        <v>0</v>
      </c>
      <c r="Q44" s="161">
        <f t="shared" si="22"/>
        <v>0</v>
      </c>
      <c r="R44" s="161"/>
      <c r="S44" s="161"/>
      <c r="T44" s="162">
        <v>0</v>
      </c>
      <c r="U44" s="161">
        <f t="shared" si="23"/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>
        <v>33</v>
      </c>
      <c r="B45" s="158" t="s">
        <v>157</v>
      </c>
      <c r="C45" s="191" t="s">
        <v>158</v>
      </c>
      <c r="D45" s="160" t="s">
        <v>104</v>
      </c>
      <c r="E45" s="166">
        <v>1</v>
      </c>
      <c r="F45" s="168">
        <f t="shared" si="16"/>
        <v>0</v>
      </c>
      <c r="G45" s="169">
        <f t="shared" si="17"/>
        <v>0</v>
      </c>
      <c r="H45" s="169"/>
      <c r="I45" s="169">
        <f t="shared" si="18"/>
        <v>0</v>
      </c>
      <c r="J45" s="169"/>
      <c r="K45" s="169">
        <f t="shared" si="19"/>
        <v>0</v>
      </c>
      <c r="L45" s="169">
        <v>21</v>
      </c>
      <c r="M45" s="169">
        <f t="shared" si="20"/>
        <v>0</v>
      </c>
      <c r="N45" s="161">
        <v>0</v>
      </c>
      <c r="O45" s="161">
        <f t="shared" si="21"/>
        <v>0</v>
      </c>
      <c r="P45" s="161">
        <v>0</v>
      </c>
      <c r="Q45" s="161">
        <f t="shared" si="22"/>
        <v>0</v>
      </c>
      <c r="R45" s="161"/>
      <c r="S45" s="161"/>
      <c r="T45" s="162">
        <v>0.85</v>
      </c>
      <c r="U45" s="161">
        <f t="shared" si="23"/>
        <v>0.85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101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>
        <v>34</v>
      </c>
      <c r="B46" s="158" t="s">
        <v>159</v>
      </c>
      <c r="C46" s="191" t="s">
        <v>160</v>
      </c>
      <c r="D46" s="160" t="s">
        <v>104</v>
      </c>
      <c r="E46" s="166">
        <v>50</v>
      </c>
      <c r="F46" s="168">
        <f t="shared" si="16"/>
        <v>0</v>
      </c>
      <c r="G46" s="169">
        <f t="shared" si="17"/>
        <v>0</v>
      </c>
      <c r="H46" s="169"/>
      <c r="I46" s="169">
        <f t="shared" si="18"/>
        <v>0</v>
      </c>
      <c r="J46" s="169"/>
      <c r="K46" s="169">
        <f t="shared" si="19"/>
        <v>0</v>
      </c>
      <c r="L46" s="169">
        <v>21</v>
      </c>
      <c r="M46" s="169">
        <f t="shared" si="20"/>
        <v>0</v>
      </c>
      <c r="N46" s="161">
        <v>0</v>
      </c>
      <c r="O46" s="161">
        <f t="shared" si="21"/>
        <v>0</v>
      </c>
      <c r="P46" s="161">
        <v>0</v>
      </c>
      <c r="Q46" s="161">
        <f t="shared" si="22"/>
        <v>0</v>
      </c>
      <c r="R46" s="161"/>
      <c r="S46" s="161"/>
      <c r="T46" s="162">
        <v>5.0500000000000003E-2</v>
      </c>
      <c r="U46" s="161">
        <f t="shared" si="23"/>
        <v>2.5299999999999998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101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153" t="s">
        <v>96</v>
      </c>
      <c r="B47" s="159" t="s">
        <v>68</v>
      </c>
      <c r="C47" s="192" t="s">
        <v>67</v>
      </c>
      <c r="D47" s="163"/>
      <c r="E47" s="167"/>
      <c r="F47" s="170"/>
      <c r="G47" s="170">
        <f>SUMIF(AE48:AE48,"&lt;&gt;NOR",G48:G48)</f>
        <v>0</v>
      </c>
      <c r="H47" s="170"/>
      <c r="I47" s="170">
        <f>SUM(I48:I48)</f>
        <v>0</v>
      </c>
      <c r="J47" s="170"/>
      <c r="K47" s="170">
        <f>SUM(K48:K48)</f>
        <v>0</v>
      </c>
      <c r="L47" s="170"/>
      <c r="M47" s="170">
        <f>SUM(M48:M48)</f>
        <v>0</v>
      </c>
      <c r="N47" s="164"/>
      <c r="O47" s="164">
        <f>SUM(O48:O48)</f>
        <v>0</v>
      </c>
      <c r="P47" s="164"/>
      <c r="Q47" s="164">
        <f>SUM(Q48:Q48)</f>
        <v>0</v>
      </c>
      <c r="R47" s="164"/>
      <c r="S47" s="164"/>
      <c r="T47" s="165"/>
      <c r="U47" s="164">
        <f>SUM(U48:U48)</f>
        <v>3.87</v>
      </c>
      <c r="AE47" t="s">
        <v>97</v>
      </c>
    </row>
    <row r="48" spans="1:60" outlineLevel="1" x14ac:dyDescent="0.2">
      <c r="A48" s="179">
        <v>35</v>
      </c>
      <c r="B48" s="180" t="s">
        <v>161</v>
      </c>
      <c r="C48" s="193" t="s">
        <v>162</v>
      </c>
      <c r="D48" s="181" t="s">
        <v>163</v>
      </c>
      <c r="E48" s="182">
        <v>1</v>
      </c>
      <c r="F48" s="183">
        <f>H48+J48</f>
        <v>0</v>
      </c>
      <c r="G48" s="184">
        <f>ROUND(E48*F48,2)</f>
        <v>0</v>
      </c>
      <c r="H48" s="184"/>
      <c r="I48" s="184">
        <f>ROUND(E48*H48,2)</f>
        <v>0</v>
      </c>
      <c r="J48" s="184"/>
      <c r="K48" s="184">
        <f>ROUND(E48*J48,2)</f>
        <v>0</v>
      </c>
      <c r="L48" s="184">
        <v>21</v>
      </c>
      <c r="M48" s="184">
        <f>G48*(1+L48/100)</f>
        <v>0</v>
      </c>
      <c r="N48" s="185">
        <v>0</v>
      </c>
      <c r="O48" s="185">
        <f>ROUND(E48*N48,5)</f>
        <v>0</v>
      </c>
      <c r="P48" s="185">
        <v>0</v>
      </c>
      <c r="Q48" s="185">
        <f>ROUND(E48*P48,5)</f>
        <v>0</v>
      </c>
      <c r="R48" s="185"/>
      <c r="S48" s="185"/>
      <c r="T48" s="186">
        <v>3.8660000000000001</v>
      </c>
      <c r="U48" s="185">
        <f>ROUND(E48*T48,2)</f>
        <v>3.87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101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31" x14ac:dyDescent="0.2">
      <c r="A49" s="6"/>
      <c r="B49" s="7" t="s">
        <v>164</v>
      </c>
      <c r="C49" s="194" t="s">
        <v>164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C49">
        <v>15</v>
      </c>
      <c r="AD49">
        <v>21</v>
      </c>
    </row>
    <row r="50" spans="1:31" x14ac:dyDescent="0.2">
      <c r="A50" s="187"/>
      <c r="B50" s="188" t="s">
        <v>28</v>
      </c>
      <c r="C50" s="195" t="s">
        <v>164</v>
      </c>
      <c r="D50" s="189"/>
      <c r="E50" s="189"/>
      <c r="F50" s="189"/>
      <c r="G50" s="190">
        <f>G8+G10+G12+G27+G38+G47</f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AC50">
        <f>SUMIF(L7:L48,AC49,G7:G48)</f>
        <v>0</v>
      </c>
      <c r="AD50">
        <f>SUMIF(L7:L48,AD49,G7:G48)</f>
        <v>0</v>
      </c>
      <c r="AE50" t="s">
        <v>165</v>
      </c>
    </row>
    <row r="51" spans="1:31" x14ac:dyDescent="0.2">
      <c r="A51" s="6"/>
      <c r="B51" s="7" t="s">
        <v>164</v>
      </c>
      <c r="C51" s="194" t="s">
        <v>164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6"/>
      <c r="B52" s="7" t="s">
        <v>164</v>
      </c>
      <c r="C52" s="194" t="s">
        <v>164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57" t="s">
        <v>166</v>
      </c>
      <c r="B53" s="257"/>
      <c r="C53" s="25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59"/>
      <c r="B54" s="260"/>
      <c r="C54" s="261"/>
      <c r="D54" s="260"/>
      <c r="E54" s="260"/>
      <c r="F54" s="260"/>
      <c r="G54" s="262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AE54" t="s">
        <v>167</v>
      </c>
    </row>
    <row r="55" spans="1:31" x14ac:dyDescent="0.2">
      <c r="A55" s="263"/>
      <c r="B55" s="264"/>
      <c r="C55" s="265"/>
      <c r="D55" s="264"/>
      <c r="E55" s="264"/>
      <c r="F55" s="264"/>
      <c r="G55" s="26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63"/>
      <c r="B56" s="264"/>
      <c r="C56" s="265"/>
      <c r="D56" s="264"/>
      <c r="E56" s="264"/>
      <c r="F56" s="264"/>
      <c r="G56" s="26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63"/>
      <c r="B57" s="264"/>
      <c r="C57" s="265"/>
      <c r="D57" s="264"/>
      <c r="E57" s="264"/>
      <c r="F57" s="264"/>
      <c r="G57" s="26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267"/>
      <c r="B58" s="268"/>
      <c r="C58" s="269"/>
      <c r="D58" s="268"/>
      <c r="E58" s="268"/>
      <c r="F58" s="268"/>
      <c r="G58" s="270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31" x14ac:dyDescent="0.2">
      <c r="A59" s="6"/>
      <c r="B59" s="7" t="s">
        <v>164</v>
      </c>
      <c r="C59" s="194" t="s">
        <v>164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31" x14ac:dyDescent="0.2">
      <c r="C60" s="196"/>
      <c r="AE60" t="s">
        <v>168</v>
      </c>
    </row>
  </sheetData>
  <mergeCells count="6">
    <mergeCell ref="A54:G58"/>
    <mergeCell ref="A1:G1"/>
    <mergeCell ref="C2:G2"/>
    <mergeCell ref="C3:G3"/>
    <mergeCell ref="C4:G4"/>
    <mergeCell ref="A53:C53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2025-04-08T12:15:54Z</dcterms:modified>
</cp:coreProperties>
</file>