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do_9mil\3764_2025_Suvorovova_152_rekonstrukce_hygienickych_zarizeni\E-ZAK\Vykaz_vymer\"/>
    </mc:Choice>
  </mc:AlternateContent>
  <bookViews>
    <workbookView xWindow="0" yWindow="0" windowWidth="28800" windowHeight="12435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Pol'!$A$1:$Q$25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2" i="12" l="1"/>
  <c r="G11" i="12" l="1"/>
  <c r="Y15" i="12" l="1"/>
  <c r="F39" i="1" s="1"/>
  <c r="G9" i="12"/>
  <c r="I9" i="12"/>
  <c r="K9" i="12"/>
  <c r="Q9" i="12"/>
  <c r="G10" i="12"/>
  <c r="M10" i="12" s="1"/>
  <c r="I10" i="12"/>
  <c r="K10" i="12"/>
  <c r="Q10" i="12"/>
  <c r="F13" i="12"/>
  <c r="G13" i="12" s="1"/>
  <c r="M13" i="12" s="1"/>
  <c r="I13" i="12"/>
  <c r="K13" i="12"/>
  <c r="Q13" i="12"/>
  <c r="I20" i="1"/>
  <c r="I19" i="1"/>
  <c r="I18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Z15" i="12" l="1"/>
  <c r="G39" i="1" s="1"/>
  <c r="G40" i="1" s="1"/>
  <c r="G25" i="1" s="1"/>
  <c r="G26" i="1" s="1"/>
  <c r="G8" i="12"/>
  <c r="M9" i="12"/>
  <c r="M8" i="12" s="1"/>
  <c r="F40" i="1"/>
  <c r="Q8" i="12"/>
  <c r="K8" i="12"/>
  <c r="I8" i="12"/>
  <c r="G23" i="1"/>
  <c r="G28" i="1" l="1"/>
  <c r="H39" i="1"/>
  <c r="I39" i="1" s="1"/>
  <c r="I40" i="1" s="1"/>
  <c r="J39" i="1" s="1"/>
  <c r="J40" i="1" s="1"/>
  <c r="I47" i="1"/>
  <c r="G15" i="12"/>
  <c r="G24" i="1"/>
  <c r="G29" i="1" s="1"/>
  <c r="H40" i="1" l="1"/>
  <c r="I48" i="1"/>
  <c r="I17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<sst xmlns="http://schemas.openxmlformats.org/spreadsheetml/2006/main" count="138" uniqueCount="103">
  <si>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</si>
  <si>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</si>
  <si>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</si>
  <si>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</si>
  <si>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</si>
  <si>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</si>
  <si>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</si>
  <si>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</si>
  <si>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</si>
  <si>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</si>
  <si>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</si>
  <si>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</si>
  <si>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</si>
  <si>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</si>
  <si>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</si>
  <si>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</si>
  <si>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</si>
  <si>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</si>
  <si>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</si>
  <si>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</si>
  <si>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</si>
  <si>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</si>
  <si>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</si>
  <si>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</si>
  <si>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</si>
  <si>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</si>
  <si>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</si>
  <si>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</si>
  <si>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</si>
  <si>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</si>
  <si>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</si>
  <si>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</si>
  <si>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</si>
  <si>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</si>
  <si>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</si>
  <si>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</si>
  <si>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</si>
  <si>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</si>
  <si>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</si>
  <si>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</si>
  <si>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</si>
  <si>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</si>
  <si>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</si>
  <si>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Novy Jičín</t>
  </si>
  <si>
    <t>Rozpočet:</t>
  </si>
  <si>
    <t>Misto</t>
  </si>
  <si>
    <t xml:space="preserve">AB BUDOVA NJ - 1.NP KUCHYNSKA LINKA 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</si>
  <si>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</si>
  <si>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</si>
  <si>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</si>
  <si>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</si>
  <si>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</si>
  <si>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</si>
  <si>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</si>
  <si>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</si>
  <si>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</si>
  <si>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</si>
  <si>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</si>
  <si>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</si>
  <si>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</si>
  <si>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</si>
  <si>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</si>
  <si>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</si>
  <si>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</si>
  <si>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</si>
  <si>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</si>
  <si>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</si>
  <si>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</si>
  <si>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</si>
  <si>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</si>
  <si>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</si>
  <si>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</si>
  <si>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</si>
  <si>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</si>
  <si>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</si>
  <si>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</si>
  <si>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Ceník</t>
  </si>
  <si>
    <t>Cen. soustava</t>
  </si>
  <si>
    <t>Nhod / MJ</t>
  </si>
  <si>
    <t>Nhod celk.</t>
  </si>
  <si>
    <t>Díl:</t>
  </si>
  <si>
    <t>DIL</t>
  </si>
  <si>
    <t>soub</t>
  </si>
  <si>
    <t>POL2_0</t>
  </si>
  <si>
    <t>POL3_0</t>
  </si>
  <si>
    <t/>
  </si>
  <si>
    <t>SUM</t>
  </si>
  <si>
    <t>Poznámky uchazeče k zadání</t>
  </si>
  <si>
    <t>POPUZIV</t>
  </si>
  <si>
    <t>END</t>
  </si>
  <si>
    <t>013254000</t>
  </si>
  <si>
    <t>Dokumentace skutečného provedení stavby</t>
  </si>
  <si>
    <t>020001000</t>
  </si>
  <si>
    <t>Zařízení staveniště</t>
  </si>
  <si>
    <t xml:space="preserve">AB BUDOVA NJ - VRN </t>
  </si>
  <si>
    <t>1</t>
  </si>
  <si>
    <t>Vedlejší rozpočtové náklady</t>
  </si>
  <si>
    <t>020002000</t>
  </si>
  <si>
    <t>Revize, zkoušky</t>
  </si>
  <si>
    <t>020003000</t>
  </si>
  <si>
    <t>Úklid do čista</t>
  </si>
  <si>
    <t>020004000</t>
  </si>
  <si>
    <t>Příprava staveniště(zřízení a odstranění)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</si>
</sst>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name val="Arial CE"/>
      <family val="2"/>
    </font>
    <font>
      <sz val="8"/>
      <name val="Arial CE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</borders>
  <cellStyleXfs count="7">
    <xf numFmtId="0" fontId="0" fillId="0" borderId="0"/>
    <xf numFmtId="0" fontId="1" fillId="0" borderId="0"/>
    <xf numFmtId="0" fontId="17" fillId="0" borderId="0"/>
    <xf numFmtId="0" fontId="17" fillId="0" borderId="0"/>
    <xf numFmtId="0" fontId="19" fillId="0" borderId="0" applyNumberFormat="0" applyFill="0" applyBorder="0" applyAlignment="0" applyProtection="0"/>
    <xf numFmtId="0" fontId="17" fillId="0" borderId="0"/>
    <xf numFmtId="0" fontId="17" fillId="0" borderId="0"/>
  </cellStyleXfs>
  <cellXfs count="25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8" fillId="0" borderId="55" xfId="2" applyNumberFormat="1" applyFont="1" applyBorder="1" applyAlignment="1" applyProtection="1">
      <alignment horizontal="left" vertical="center" wrapText="1"/>
    </xf>
    <xf numFmtId="0" fontId="18" fillId="0" borderId="55" xfId="3" applyFont="1" applyBorder="1" applyAlignment="1" applyProtection="1">
      <alignment horizontal="left" vertical="center" wrapText="1"/>
    </xf>
    <xf numFmtId="49" fontId="18" fillId="0" borderId="55" xfId="5" applyNumberFormat="1" applyFont="1" applyBorder="1" applyAlignment="1" applyProtection="1">
      <alignment horizontal="left" vertical="center" wrapText="1"/>
    </xf>
    <xf numFmtId="0" fontId="18" fillId="0" borderId="55" xfId="5" applyFont="1" applyBorder="1" applyAlignment="1" applyProtection="1">
      <alignment horizontal="left" vertical="center" wrapText="1"/>
    </xf>
    <xf numFmtId="49" fontId="18" fillId="0" borderId="56" xfId="6" applyNumberFormat="1" applyFont="1" applyBorder="1" applyAlignment="1" applyProtection="1">
      <alignment horizontal="left" vertical="center" wrapText="1"/>
    </xf>
    <xf numFmtId="0" fontId="18" fillId="0" borderId="56" xfId="6" applyFont="1" applyBorder="1" applyAlignment="1" applyProtection="1">
      <alignment horizontal="left" vertical="center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49" fontId="18" fillId="0" borderId="57" xfId="5" applyNumberFormat="1" applyFont="1" applyBorder="1" applyAlignment="1" applyProtection="1">
      <alignment horizontal="left" vertical="center" wrapText="1"/>
    </xf>
    <xf numFmtId="0" fontId="18" fillId="0" borderId="57" xfId="5" applyFont="1" applyBorder="1" applyAlignment="1" applyProtection="1">
      <alignment horizontal="left" vertical="center" wrapText="1"/>
    </xf>
  </cellXfs>
  <cellStyles count="7">
    <cellStyle name="Hypertextový odkaz 2" xfId="4"/>
    <cellStyle name="Normální" xfId="0" builtinId="0"/>
    <cellStyle name="normální 2" xfId="1"/>
    <cellStyle name="Normální 3" xfId="2"/>
    <cellStyle name="Normální 4" xfId="3"/>
    <cellStyle name="Normální 5" xfId="5"/>
    <cellStyle name="Normální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30" zoomScaleNormal="100" zoomScaleSheetLayoutView="75" workbookViewId="0">
      <selection activeCell="I48" sqref="I48:J4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08" t="s">
        <v>42</v>
      </c>
      <c r="C1" s="209"/>
      <c r="D1" s="209"/>
      <c r="E1" s="209"/>
      <c r="F1" s="209"/>
      <c r="G1" s="209"/>
      <c r="H1" s="209"/>
      <c r="I1" s="209"/>
      <c r="J1" s="210"/>
    </row>
    <row r="2" spans="1:15" ht="23.25" customHeight="1" x14ac:dyDescent="0.2">
      <c r="A2" s="4"/>
      <c r="B2" s="79" t="s">
        <v>40</v>
      </c>
      <c r="C2" s="80"/>
      <c r="D2" s="224" t="s">
        <v>94</v>
      </c>
      <c r="E2" s="225"/>
      <c r="F2" s="225"/>
      <c r="G2" s="225"/>
      <c r="H2" s="225"/>
      <c r="I2" s="225"/>
      <c r="J2" s="226"/>
      <c r="O2" s="2"/>
    </row>
    <row r="3" spans="1:15" ht="23.25" customHeight="1" x14ac:dyDescent="0.2">
      <c r="A3" s="4"/>
      <c r="B3" s="81" t="s">
        <v>45</v>
      </c>
      <c r="C3" s="82"/>
      <c r="D3" s="187" t="s">
        <v>43</v>
      </c>
      <c r="E3" s="188"/>
      <c r="F3" s="188"/>
      <c r="G3" s="188"/>
      <c r="H3" s="188"/>
      <c r="I3" s="188"/>
      <c r="J3" s="189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20" t="s">
        <v>47</v>
      </c>
      <c r="E11" s="220"/>
      <c r="F11" s="220"/>
      <c r="G11" s="220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04" t="s">
        <v>48</v>
      </c>
      <c r="E12" s="204"/>
      <c r="F12" s="204"/>
      <c r="G12" s="204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05" t="s">
        <v>49</v>
      </c>
      <c r="E13" s="205"/>
      <c r="F13" s="205"/>
      <c r="G13" s="20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27"/>
      <c r="F15" s="227"/>
      <c r="G15" s="200"/>
      <c r="H15" s="200"/>
      <c r="I15" s="200" t="s">
        <v>28</v>
      </c>
      <c r="J15" s="201"/>
    </row>
    <row r="16" spans="1:15" ht="23.25" customHeight="1" x14ac:dyDescent="0.2">
      <c r="A16" s="133" t="s">
        <v>23</v>
      </c>
      <c r="B16" s="134" t="s">
        <v>23</v>
      </c>
      <c r="C16" s="56"/>
      <c r="D16" s="57"/>
      <c r="E16" s="202"/>
      <c r="F16" s="203"/>
      <c r="G16" s="202"/>
      <c r="H16" s="203"/>
      <c r="I16" s="202">
        <f>SUMIF(F47:F47,A16,I47:I47)+SUMIF(F47:F47,"PSU",I47:I47)</f>
        <v>0</v>
      </c>
      <c r="J16" s="217"/>
    </row>
    <row r="17" spans="1:10" ht="23.25" customHeight="1" x14ac:dyDescent="0.2">
      <c r="A17" s="133" t="s">
        <v>24</v>
      </c>
      <c r="B17" s="134" t="s">
        <v>24</v>
      </c>
      <c r="C17" s="56"/>
      <c r="D17" s="57"/>
      <c r="E17" s="202"/>
      <c r="F17" s="203"/>
      <c r="G17" s="202"/>
      <c r="H17" s="203"/>
      <c r="I17" s="202">
        <f>SUMIF(F47:F47,A17,I47:I47)</f>
        <v>0</v>
      </c>
      <c r="J17" s="217"/>
    </row>
    <row r="18" spans="1:10" ht="23.25" customHeight="1" x14ac:dyDescent="0.2">
      <c r="A18" s="133" t="s">
        <v>25</v>
      </c>
      <c r="B18" s="134" t="s">
        <v>25</v>
      </c>
      <c r="C18" s="56"/>
      <c r="D18" s="57"/>
      <c r="E18" s="202"/>
      <c r="F18" s="203"/>
      <c r="G18" s="202"/>
      <c r="H18" s="203"/>
      <c r="I18" s="202">
        <f>SUMIF(F47:F47,A18,I47:I47)</f>
        <v>0</v>
      </c>
      <c r="J18" s="217"/>
    </row>
    <row r="19" spans="1:10" ht="23.25" customHeight="1" x14ac:dyDescent="0.2">
      <c r="A19" s="133" t="s">
        <v>57</v>
      </c>
      <c r="B19" s="134" t="s">
        <v>26</v>
      </c>
      <c r="C19" s="56"/>
      <c r="D19" s="57"/>
      <c r="E19" s="202"/>
      <c r="F19" s="203"/>
      <c r="G19" s="202"/>
      <c r="H19" s="203"/>
      <c r="I19" s="202">
        <f>SUMIF(F47:F47,A19,I47:I47)</f>
        <v>0</v>
      </c>
      <c r="J19" s="217"/>
    </row>
    <row r="20" spans="1:10" ht="23.25" customHeight="1" x14ac:dyDescent="0.2">
      <c r="A20" s="133" t="s">
        <v>58</v>
      </c>
      <c r="B20" s="134" t="s">
        <v>27</v>
      </c>
      <c r="C20" s="56"/>
      <c r="D20" s="57"/>
      <c r="E20" s="202"/>
      <c r="F20" s="203"/>
      <c r="G20" s="202"/>
      <c r="H20" s="203"/>
      <c r="I20" s="202">
        <f>SUMIF(F47:F47,A20,I47:I47)</f>
        <v>0</v>
      </c>
      <c r="J20" s="217"/>
    </row>
    <row r="21" spans="1:10" ht="23.25" customHeight="1" x14ac:dyDescent="0.2">
      <c r="A21" s="4"/>
      <c r="B21" s="72" t="s">
        <v>28</v>
      </c>
      <c r="C21" s="73"/>
      <c r="D21" s="74"/>
      <c r="E21" s="218"/>
      <c r="F21" s="219"/>
      <c r="G21" s="218"/>
      <c r="H21" s="219"/>
      <c r="I21" s="218">
        <f>SUM(I16:J20)</f>
        <v>0</v>
      </c>
      <c r="J21" s="223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15">
        <f>ZakladDPHSniVypocet</f>
        <v>0</v>
      </c>
      <c r="H23" s="216"/>
      <c r="I23" s="216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21">
        <f>ZakladDPHSni*SazbaDPH1/100</f>
        <v>0</v>
      </c>
      <c r="H24" s="222"/>
      <c r="I24" s="222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15">
        <f>ZakladDPHZaklVypocet</f>
        <v>0</v>
      </c>
      <c r="H25" s="216"/>
      <c r="I25" s="216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11">
        <f>ZakladDPHZakl*SazbaDPH2/100</f>
        <v>0</v>
      </c>
      <c r="H26" s="212"/>
      <c r="I26" s="212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3">
        <f>0</f>
        <v>0</v>
      </c>
      <c r="H27" s="213"/>
      <c r="I27" s="213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199">
        <f>ZakladDPHSniVypocet+ZakladDPHZaklVypocet</f>
        <v>0</v>
      </c>
      <c r="H28" s="199"/>
      <c r="I28" s="199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14">
        <f>ZakladDPHSni+DPHSni+ZakladDPHZakl+DPHZakl+Zaokrouhleni</f>
        <v>0</v>
      </c>
      <c r="H29" s="214"/>
      <c r="I29" s="214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45756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06"/>
      <c r="E34" s="206"/>
      <c r="F34" s="30"/>
      <c r="G34" s="206"/>
      <c r="H34" s="206"/>
      <c r="I34" s="206"/>
      <c r="J34" s="36"/>
    </row>
    <row r="35" spans="1:10" ht="12.75" customHeight="1" x14ac:dyDescent="0.2">
      <c r="A35" s="4"/>
      <c r="B35" s="4"/>
      <c r="C35" s="5"/>
      <c r="D35" s="207" t="s">
        <v>2</v>
      </c>
      <c r="E35" s="207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52</v>
      </c>
      <c r="C39" s="190" t="s">
        <v>46</v>
      </c>
      <c r="D39" s="191"/>
      <c r="E39" s="191"/>
      <c r="F39" s="106">
        <f>'Rozpočet Pol'!Y15</f>
        <v>0</v>
      </c>
      <c r="G39" s="107">
        <f>'Rozpočet Pol'!Z15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192" t="s">
        <v>53</v>
      </c>
      <c r="C40" s="193"/>
      <c r="D40" s="193"/>
      <c r="E40" s="194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55</v>
      </c>
    </row>
    <row r="46" spans="1:10" ht="25.5" customHeight="1" x14ac:dyDescent="0.2">
      <c r="A46" s="119"/>
      <c r="B46" s="122" t="s">
        <v>16</v>
      </c>
      <c r="C46" s="122" t="s">
        <v>5</v>
      </c>
      <c r="D46" s="123"/>
      <c r="E46" s="123"/>
      <c r="F46" s="126" t="s">
        <v>56</v>
      </c>
      <c r="G46" s="126"/>
      <c r="H46" s="126"/>
      <c r="I46" s="195" t="s">
        <v>28</v>
      </c>
      <c r="J46" s="195"/>
    </row>
    <row r="47" spans="1:10" ht="25.5" customHeight="1" x14ac:dyDescent="0.2">
      <c r="A47" s="120"/>
      <c r="B47" s="127" t="s">
        <v>95</v>
      </c>
      <c r="C47" s="197" t="s">
        <v>96</v>
      </c>
      <c r="D47" s="198"/>
      <c r="E47" s="198"/>
      <c r="F47" s="128" t="s">
        <v>24</v>
      </c>
      <c r="G47" s="129"/>
      <c r="H47" s="129"/>
      <c r="I47" s="196">
        <f>'Rozpočet Pol'!G8</f>
        <v>0</v>
      </c>
      <c r="J47" s="196"/>
    </row>
    <row r="48" spans="1:10" ht="25.5" customHeight="1" x14ac:dyDescent="0.2">
      <c r="A48" s="121"/>
      <c r="B48" s="124" t="s">
        <v>1</v>
      </c>
      <c r="C48" s="124"/>
      <c r="D48" s="125"/>
      <c r="E48" s="125"/>
      <c r="F48" s="130"/>
      <c r="G48" s="131"/>
      <c r="H48" s="131"/>
      <c r="I48" s="186">
        <f>I47</f>
        <v>0</v>
      </c>
      <c r="J48" s="186"/>
    </row>
    <row r="49" spans="6:10" x14ac:dyDescent="0.2">
      <c r="F49" s="132"/>
      <c r="G49" s="94"/>
      <c r="H49" s="132"/>
      <c r="I49" s="94"/>
      <c r="J49" s="94"/>
    </row>
    <row r="50" spans="6:10" x14ac:dyDescent="0.2">
      <c r="F50" s="132"/>
      <c r="G50" s="94"/>
      <c r="H50" s="132"/>
      <c r="I50" s="94"/>
      <c r="J50" s="94"/>
    </row>
    <row r="51" spans="6:10" x14ac:dyDescent="0.2">
      <c r="F51" s="132"/>
      <c r="G51" s="94"/>
      <c r="H51" s="132"/>
      <c r="I51" s="94"/>
      <c r="J5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8" t="s">
        <v>6</v>
      </c>
      <c r="B1" s="228"/>
      <c r="C1" s="229"/>
      <c r="D1" s="228"/>
      <c r="E1" s="228"/>
      <c r="F1" s="228"/>
      <c r="G1" s="228"/>
    </row>
    <row r="2" spans="1:7" ht="24.95" customHeight="1" x14ac:dyDescent="0.2">
      <c r="A2" s="77" t="s">
        <v>41</v>
      </c>
      <c r="B2" s="76"/>
      <c r="C2" s="230"/>
      <c r="D2" s="230"/>
      <c r="E2" s="230"/>
      <c r="F2" s="230"/>
      <c r="G2" s="231"/>
    </row>
    <row r="3" spans="1:7" ht="24.95" hidden="1" customHeight="1" x14ac:dyDescent="0.2">
      <c r="A3" s="77" t="s">
        <v>7</v>
      </c>
      <c r="B3" s="76"/>
      <c r="C3" s="230"/>
      <c r="D3" s="230"/>
      <c r="E3" s="230"/>
      <c r="F3" s="230"/>
      <c r="G3" s="231"/>
    </row>
    <row r="4" spans="1:7" ht="24.95" hidden="1" customHeight="1" x14ac:dyDescent="0.2">
      <c r="A4" s="77" t="s">
        <v>8</v>
      </c>
      <c r="B4" s="76"/>
      <c r="C4" s="230"/>
      <c r="D4" s="230"/>
      <c r="E4" s="230"/>
      <c r="F4" s="230"/>
      <c r="G4" s="23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D25"/>
  <sheetViews>
    <sheetView tabSelected="1" workbookViewId="0">
      <selection activeCell="S7" sqref="S7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25" max="35" width="0" hidden="1" customWidth="1"/>
  </cols>
  <sheetData>
    <row r="1" spans="1:56" ht="15.75" customHeight="1" x14ac:dyDescent="0.25">
      <c r="A1" s="244" t="s">
        <v>6</v>
      </c>
      <c r="B1" s="244"/>
      <c r="C1" s="244"/>
      <c r="D1" s="244"/>
      <c r="E1" s="244"/>
      <c r="F1" s="244"/>
      <c r="G1" s="244"/>
      <c r="AA1" t="s">
        <v>60</v>
      </c>
    </row>
    <row r="2" spans="1:56" ht="24.95" customHeight="1" x14ac:dyDescent="0.2">
      <c r="A2" s="137" t="s">
        <v>59</v>
      </c>
      <c r="B2" s="135"/>
      <c r="C2" s="245" t="s">
        <v>94</v>
      </c>
      <c r="D2" s="246"/>
      <c r="E2" s="246"/>
      <c r="F2" s="246"/>
      <c r="G2" s="247"/>
      <c r="AA2" t="s">
        <v>61</v>
      </c>
    </row>
    <row r="3" spans="1:56" ht="24.95" customHeight="1" x14ac:dyDescent="0.2">
      <c r="A3" s="138" t="s">
        <v>7</v>
      </c>
      <c r="B3" s="136"/>
      <c r="C3" s="248" t="s">
        <v>43</v>
      </c>
      <c r="D3" s="249"/>
      <c r="E3" s="249"/>
      <c r="F3" s="249"/>
      <c r="G3" s="250"/>
      <c r="AA3" t="s">
        <v>62</v>
      </c>
    </row>
    <row r="4" spans="1:56" ht="24.95" hidden="1" customHeight="1" x14ac:dyDescent="0.2">
      <c r="A4" s="138" t="s">
        <v>8</v>
      </c>
      <c r="B4" s="136"/>
      <c r="C4" s="248"/>
      <c r="D4" s="249"/>
      <c r="E4" s="249"/>
      <c r="F4" s="249"/>
      <c r="G4" s="250"/>
      <c r="AA4" t="s">
        <v>63</v>
      </c>
    </row>
    <row r="5" spans="1:56" hidden="1" x14ac:dyDescent="0.2">
      <c r="A5" s="139" t="s">
        <v>64</v>
      </c>
      <c r="B5" s="140"/>
      <c r="C5" s="141"/>
      <c r="D5" s="142"/>
      <c r="E5" s="142"/>
      <c r="F5" s="142"/>
      <c r="G5" s="143"/>
      <c r="AA5" t="s">
        <v>65</v>
      </c>
    </row>
    <row r="7" spans="1:56" ht="25.5" x14ac:dyDescent="0.2">
      <c r="A7" s="147" t="s">
        <v>66</v>
      </c>
      <c r="B7" s="148" t="s">
        <v>67</v>
      </c>
      <c r="C7" s="148" t="s">
        <v>68</v>
      </c>
      <c r="D7" s="147" t="s">
        <v>69</v>
      </c>
      <c r="E7" s="147" t="s">
        <v>70</v>
      </c>
      <c r="F7" s="144" t="s">
        <v>71</v>
      </c>
      <c r="G7" s="157" t="s">
        <v>28</v>
      </c>
      <c r="H7" s="158" t="s">
        <v>29</v>
      </c>
      <c r="I7" s="158" t="s">
        <v>72</v>
      </c>
      <c r="J7" s="158" t="s">
        <v>30</v>
      </c>
      <c r="K7" s="158" t="s">
        <v>73</v>
      </c>
      <c r="L7" s="158" t="s">
        <v>74</v>
      </c>
      <c r="M7" s="158" t="s">
        <v>75</v>
      </c>
      <c r="N7" s="158" t="s">
        <v>76</v>
      </c>
      <c r="O7" s="158" t="s">
        <v>77</v>
      </c>
      <c r="P7" s="158" t="s">
        <v>78</v>
      </c>
      <c r="Q7" s="150" t="s">
        <v>79</v>
      </c>
    </row>
    <row r="8" spans="1:56" x14ac:dyDescent="0.2">
      <c r="A8" s="159" t="s">
        <v>80</v>
      </c>
      <c r="B8" s="160"/>
      <c r="C8" s="161"/>
      <c r="D8" s="162"/>
      <c r="E8" s="163"/>
      <c r="F8" s="164"/>
      <c r="G8" s="164">
        <f>SUMIF(AA9:AA13,"&lt;&gt;NOR",G9:G13)</f>
        <v>0</v>
      </c>
      <c r="H8" s="164"/>
      <c r="I8" s="164">
        <f>SUM(I9:I13)</f>
        <v>0</v>
      </c>
      <c r="J8" s="164"/>
      <c r="K8" s="164">
        <f>SUM(K9:K13)</f>
        <v>0</v>
      </c>
      <c r="L8" s="164"/>
      <c r="M8" s="164">
        <f>SUM(M9:M13)</f>
        <v>0</v>
      </c>
      <c r="N8" s="149"/>
      <c r="O8" s="149"/>
      <c r="P8" s="159"/>
      <c r="Q8" s="149">
        <f>SUM(Q9:Q13)</f>
        <v>19.509999999999998</v>
      </c>
      <c r="AA8" t="s">
        <v>81</v>
      </c>
    </row>
    <row r="9" spans="1:56" outlineLevel="1" x14ac:dyDescent="0.2">
      <c r="A9" s="146">
        <v>1</v>
      </c>
      <c r="B9" s="179" t="s">
        <v>90</v>
      </c>
      <c r="C9" s="180" t="s">
        <v>91</v>
      </c>
      <c r="D9" s="151" t="s">
        <v>82</v>
      </c>
      <c r="E9" s="154">
        <v>1</v>
      </c>
      <c r="F9" s="155">
        <v>0</v>
      </c>
      <c r="G9" s="156">
        <f>ROUND(E9*F9,2)</f>
        <v>0</v>
      </c>
      <c r="H9" s="156"/>
      <c r="I9" s="156">
        <f>ROUND(E9*H9,2)</f>
        <v>0</v>
      </c>
      <c r="J9" s="156"/>
      <c r="K9" s="156">
        <f>ROUND(E9*J9,2)</f>
        <v>0</v>
      </c>
      <c r="L9" s="156">
        <v>21</v>
      </c>
      <c r="M9" s="156">
        <f>G9*(1+L9/100)</f>
        <v>0</v>
      </c>
      <c r="N9" s="152"/>
      <c r="O9" s="152"/>
      <c r="P9" s="153">
        <v>8.3403600000000004</v>
      </c>
      <c r="Q9" s="152">
        <f>ROUND(E9*P9,2)</f>
        <v>8.34</v>
      </c>
      <c r="R9" s="145"/>
      <c r="S9" s="145"/>
      <c r="T9" s="145"/>
      <c r="U9" s="145"/>
      <c r="V9" s="145"/>
      <c r="W9" s="145"/>
      <c r="X9" s="145"/>
      <c r="Y9" s="145"/>
      <c r="Z9" s="145"/>
      <c r="AA9" s="145" t="s">
        <v>83</v>
      </c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</row>
    <row r="10" spans="1:56" outlineLevel="1" x14ac:dyDescent="0.2">
      <c r="A10" s="146">
        <v>2</v>
      </c>
      <c r="B10" s="181" t="s">
        <v>92</v>
      </c>
      <c r="C10" s="182" t="s">
        <v>102</v>
      </c>
      <c r="D10" s="151" t="s">
        <v>82</v>
      </c>
      <c r="E10" s="154">
        <v>1</v>
      </c>
      <c r="F10" s="155">
        <v>0</v>
      </c>
      <c r="G10" s="156">
        <f>ROUND(E10*F10,2)</f>
        <v>0</v>
      </c>
      <c r="H10" s="156"/>
      <c r="I10" s="156">
        <f>ROUND(E10*H10,2)</f>
        <v>0</v>
      </c>
      <c r="J10" s="156"/>
      <c r="K10" s="156">
        <f>ROUND(E10*J10,2)</f>
        <v>0</v>
      </c>
      <c r="L10" s="156">
        <v>21</v>
      </c>
      <c r="M10" s="156">
        <f>G10*(1+L10/100)</f>
        <v>0</v>
      </c>
      <c r="N10" s="152"/>
      <c r="O10" s="152"/>
      <c r="P10" s="153">
        <v>11.17347</v>
      </c>
      <c r="Q10" s="152">
        <f>ROUND(E10*P10,2)</f>
        <v>11.17</v>
      </c>
      <c r="R10" s="145"/>
      <c r="S10" s="145"/>
      <c r="T10" s="145"/>
      <c r="U10" s="145"/>
      <c r="V10" s="145"/>
      <c r="W10" s="145"/>
      <c r="X10" s="145"/>
      <c r="Y10" s="145"/>
      <c r="Z10" s="145"/>
      <c r="AA10" s="145" t="s">
        <v>83</v>
      </c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</row>
    <row r="11" spans="1:56" outlineLevel="1" x14ac:dyDescent="0.2">
      <c r="A11" s="146">
        <v>3</v>
      </c>
      <c r="B11" s="181" t="s">
        <v>97</v>
      </c>
      <c r="C11" s="182" t="s">
        <v>93</v>
      </c>
      <c r="D11" s="151" t="s">
        <v>82</v>
      </c>
      <c r="E11" s="154">
        <v>1</v>
      </c>
      <c r="F11" s="155">
        <v>0</v>
      </c>
      <c r="G11" s="156">
        <f>ROUND(E11*F11,2)</f>
        <v>0</v>
      </c>
      <c r="H11" s="156"/>
      <c r="I11" s="156"/>
      <c r="J11" s="156"/>
      <c r="K11" s="156"/>
      <c r="L11" s="156"/>
      <c r="M11" s="156"/>
      <c r="N11" s="152"/>
      <c r="O11" s="152"/>
      <c r="P11" s="153"/>
      <c r="Q11" s="152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</row>
    <row r="12" spans="1:56" outlineLevel="1" x14ac:dyDescent="0.2">
      <c r="A12" s="146">
        <v>4</v>
      </c>
      <c r="B12" s="253" t="s">
        <v>99</v>
      </c>
      <c r="C12" s="254" t="s">
        <v>98</v>
      </c>
      <c r="D12" s="151" t="s">
        <v>82</v>
      </c>
      <c r="E12" s="154">
        <v>1</v>
      </c>
      <c r="F12" s="155">
        <v>0</v>
      </c>
      <c r="G12" s="156">
        <f>ROUND(E12*F12,2)</f>
        <v>0</v>
      </c>
      <c r="H12" s="156"/>
      <c r="I12" s="156"/>
      <c r="J12" s="156"/>
      <c r="K12" s="156"/>
      <c r="L12" s="156"/>
      <c r="M12" s="156"/>
      <c r="N12" s="152"/>
      <c r="O12" s="152"/>
      <c r="P12" s="153"/>
      <c r="Q12" s="152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</row>
    <row r="13" spans="1:56" outlineLevel="1" x14ac:dyDescent="0.2">
      <c r="A13" s="165">
        <v>5</v>
      </c>
      <c r="B13" s="183" t="s">
        <v>101</v>
      </c>
      <c r="C13" s="184" t="s">
        <v>100</v>
      </c>
      <c r="D13" s="166" t="s">
        <v>82</v>
      </c>
      <c r="E13" s="167">
        <v>1</v>
      </c>
      <c r="F13" s="168">
        <f>H13+J13</f>
        <v>0</v>
      </c>
      <c r="G13" s="169">
        <f>ROUND(E13*F13,2)</f>
        <v>0</v>
      </c>
      <c r="H13" s="169"/>
      <c r="I13" s="169">
        <f>ROUND(E13*H13,2)</f>
        <v>0</v>
      </c>
      <c r="J13" s="169"/>
      <c r="K13" s="169">
        <f>ROUND(E13*J13,2)</f>
        <v>0</v>
      </c>
      <c r="L13" s="169">
        <v>21</v>
      </c>
      <c r="M13" s="169">
        <f>G13*(1+L13/100)</f>
        <v>0</v>
      </c>
      <c r="N13" s="170"/>
      <c r="O13" s="170"/>
      <c r="P13" s="171">
        <v>0</v>
      </c>
      <c r="Q13" s="170">
        <f>ROUND(E13*P13,2)</f>
        <v>0</v>
      </c>
      <c r="R13" s="145"/>
      <c r="S13" s="145"/>
      <c r="T13" s="145"/>
      <c r="U13" s="145"/>
      <c r="V13" s="145"/>
      <c r="W13" s="145"/>
      <c r="X13" s="145"/>
      <c r="Y13" s="145"/>
      <c r="Z13" s="145"/>
      <c r="AA13" s="145" t="s">
        <v>84</v>
      </c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</row>
    <row r="14" spans="1:56" x14ac:dyDescent="0.2">
      <c r="A14" s="6"/>
      <c r="B14" s="7" t="s">
        <v>85</v>
      </c>
      <c r="C14" s="176" t="s">
        <v>85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Y14">
        <v>15</v>
      </c>
      <c r="Z14">
        <v>21</v>
      </c>
    </row>
    <row r="15" spans="1:56" x14ac:dyDescent="0.2">
      <c r="A15" s="172"/>
      <c r="B15" s="173" t="s">
        <v>28</v>
      </c>
      <c r="C15" s="177" t="s">
        <v>85</v>
      </c>
      <c r="D15" s="174"/>
      <c r="E15" s="174"/>
      <c r="F15" s="174"/>
      <c r="G15" s="175">
        <f>G8</f>
        <v>0</v>
      </c>
      <c r="H15" s="6"/>
      <c r="I15" s="6"/>
      <c r="J15" s="6"/>
      <c r="K15" s="6"/>
      <c r="L15" s="6"/>
      <c r="M15" s="6"/>
      <c r="N15" s="6"/>
      <c r="O15" s="6"/>
      <c r="P15" s="6"/>
      <c r="Q15" s="6"/>
      <c r="Y15">
        <f>SUMIF(L7:L13,Y14,G7:G13)</f>
        <v>0</v>
      </c>
      <c r="Z15">
        <f>SUMIF(L7:L13,Z14,G7:G13)</f>
        <v>0</v>
      </c>
      <c r="AA15" t="s">
        <v>86</v>
      </c>
    </row>
    <row r="16" spans="1:56" x14ac:dyDescent="0.2">
      <c r="A16" s="6"/>
      <c r="B16" s="7" t="s">
        <v>85</v>
      </c>
      <c r="C16" s="176" t="s">
        <v>85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27" x14ac:dyDescent="0.2">
      <c r="A17" s="6"/>
      <c r="B17" s="7" t="s">
        <v>85</v>
      </c>
      <c r="C17" s="176" t="s">
        <v>85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27" x14ac:dyDescent="0.2">
      <c r="A18" s="251" t="s">
        <v>87</v>
      </c>
      <c r="B18" s="251"/>
      <c r="C18" s="252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27" x14ac:dyDescent="0.2">
      <c r="A19" s="232"/>
      <c r="B19" s="233"/>
      <c r="C19" s="234"/>
      <c r="D19" s="233"/>
      <c r="E19" s="233"/>
      <c r="F19" s="233"/>
      <c r="G19" s="235"/>
      <c r="H19" s="6"/>
      <c r="I19" s="6"/>
      <c r="J19" s="6"/>
      <c r="K19" s="6"/>
      <c r="L19" s="6"/>
      <c r="M19" s="6"/>
      <c r="N19" s="6"/>
      <c r="O19" s="6"/>
      <c r="P19" s="6"/>
      <c r="Q19" s="6"/>
      <c r="AA19" t="s">
        <v>88</v>
      </c>
    </row>
    <row r="20" spans="1:27" x14ac:dyDescent="0.2">
      <c r="A20" s="236"/>
      <c r="B20" s="237"/>
      <c r="C20" s="238"/>
      <c r="D20" s="237"/>
      <c r="E20" s="237"/>
      <c r="F20" s="237"/>
      <c r="G20" s="239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27" x14ac:dyDescent="0.2">
      <c r="A21" s="236"/>
      <c r="B21" s="237"/>
      <c r="C21" s="238"/>
      <c r="D21" s="237"/>
      <c r="E21" s="237"/>
      <c r="F21" s="237"/>
      <c r="G21" s="239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27" x14ac:dyDescent="0.2">
      <c r="A22" s="236"/>
      <c r="B22" s="237"/>
      <c r="C22" s="238"/>
      <c r="D22" s="237"/>
      <c r="E22" s="237"/>
      <c r="F22" s="237"/>
      <c r="G22" s="239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27" x14ac:dyDescent="0.2">
      <c r="A23" s="240"/>
      <c r="B23" s="241"/>
      <c r="C23" s="242"/>
      <c r="D23" s="241"/>
      <c r="E23" s="241"/>
      <c r="F23" s="241"/>
      <c r="G23" s="243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27" x14ac:dyDescent="0.2">
      <c r="A24" s="6"/>
      <c r="B24" s="7"/>
      <c r="C24" s="17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27" x14ac:dyDescent="0.2">
      <c r="C25" s="178"/>
      <c r="AA25" t="s">
        <v>89</v>
      </c>
    </row>
  </sheetData>
  <mergeCells count="6">
    <mergeCell ref="A19:G23"/>
    <mergeCell ref="A1:G1"/>
    <mergeCell ref="C2:G2"/>
    <mergeCell ref="C3:G3"/>
    <mergeCell ref="C4:G4"/>
    <mergeCell ref="A18:C18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2025-04-09T15:48:05Z</dcterms:modified>
</cp:coreProperties>
</file>