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do_9mil\3764_2025_Suvorovova_152_rekonstrukce_hygienickych_zarizeni\E-ZAK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Pol'!$A$1:$U$40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29" i="12" l="1"/>
  <c r="G28" i="12" s="1"/>
  <c r="I19" i="1" s="1"/>
  <c r="G9" i="12"/>
  <c r="U29" i="12"/>
  <c r="Q29" i="12"/>
  <c r="O29" i="12"/>
  <c r="K29" i="12"/>
  <c r="I29" i="12"/>
  <c r="U28" i="12"/>
  <c r="Q28" i="12"/>
  <c r="O28" i="12"/>
  <c r="M28" i="12"/>
  <c r="K28" i="12"/>
  <c r="I28" i="12"/>
  <c r="M29" i="12" l="1"/>
  <c r="AC30" i="12"/>
  <c r="F39" i="1" s="1"/>
  <c r="I9" i="12"/>
  <c r="K9" i="12"/>
  <c r="O9" i="12"/>
  <c r="Q9" i="12"/>
  <c r="U9" i="12"/>
  <c r="F10" i="12"/>
  <c r="G10" i="12" s="1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G14" i="12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G19" i="12"/>
  <c r="G18" i="12" s="1"/>
  <c r="I19" i="12"/>
  <c r="K19" i="12"/>
  <c r="O19" i="12"/>
  <c r="Q19" i="12"/>
  <c r="U19" i="12"/>
  <c r="F20" i="12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G24" i="12"/>
  <c r="I24" i="12"/>
  <c r="K24" i="12"/>
  <c r="O24" i="12"/>
  <c r="Q24" i="12"/>
  <c r="U24" i="12"/>
  <c r="F25" i="12"/>
  <c r="G25" i="12" s="1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7" i="12"/>
  <c r="G27" i="12" s="1"/>
  <c r="M27" i="12" s="1"/>
  <c r="I27" i="12"/>
  <c r="K27" i="12"/>
  <c r="O27" i="12"/>
  <c r="Q27" i="12"/>
  <c r="U27" i="12"/>
  <c r="I20" i="1"/>
  <c r="G27" i="1"/>
  <c r="J28" i="1"/>
  <c r="J26" i="1"/>
  <c r="G38" i="1"/>
  <c r="F38" i="1"/>
  <c r="H32" i="1"/>
  <c r="J23" i="1"/>
  <c r="J24" i="1"/>
  <c r="J25" i="1"/>
  <c r="J27" i="1"/>
  <c r="E24" i="1"/>
  <c r="E26" i="1"/>
  <c r="I18" i="12" l="1"/>
  <c r="U13" i="12"/>
  <c r="U23" i="12"/>
  <c r="Q23" i="12"/>
  <c r="F40" i="1"/>
  <c r="G23" i="1" s="1"/>
  <c r="K23" i="12"/>
  <c r="Q8" i="12"/>
  <c r="I8" i="12"/>
  <c r="I23" i="12"/>
  <c r="I49" i="1"/>
  <c r="K13" i="12"/>
  <c r="O8" i="12"/>
  <c r="G8" i="12"/>
  <c r="O23" i="12"/>
  <c r="M19" i="12"/>
  <c r="M18" i="12" s="1"/>
  <c r="Q13" i="12"/>
  <c r="I13" i="12"/>
  <c r="M9" i="12"/>
  <c r="M8" i="12" s="1"/>
  <c r="Q18" i="12"/>
  <c r="G23" i="12"/>
  <c r="I50" i="1" s="1"/>
  <c r="I18" i="1" s="1"/>
  <c r="O18" i="12"/>
  <c r="U18" i="12"/>
  <c r="K18" i="12"/>
  <c r="O13" i="12"/>
  <c r="U8" i="12"/>
  <c r="K8" i="12"/>
  <c r="AD30" i="12"/>
  <c r="G39" i="1" s="1"/>
  <c r="G40" i="1" s="1"/>
  <c r="G25" i="1" s="1"/>
  <c r="G26" i="1" s="1"/>
  <c r="M14" i="12"/>
  <c r="M13" i="12" s="1"/>
  <c r="G13" i="12"/>
  <c r="I48" i="1" s="1"/>
  <c r="M24" i="12"/>
  <c r="M23" i="12" s="1"/>
  <c r="G30" i="12" l="1"/>
  <c r="I17" i="1"/>
  <c r="G28" i="1"/>
  <c r="I47" i="1"/>
  <c r="H39" i="1"/>
  <c r="H40" i="1" s="1"/>
  <c r="G24" i="1"/>
  <c r="G29" i="1" s="1"/>
  <c r="I51" i="1" l="1"/>
  <c r="I16" i="1"/>
  <c r="I21" i="1" s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<sst xmlns="http://schemas.openxmlformats.org/spreadsheetml/2006/main" count="222" uniqueCount="124">
  <si>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</si>
  <si>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</si>
  <si>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</si>
  <si>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</si>
  <si>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</si>
  <si>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</si>
  <si>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</si>
  <si>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</si>
  <si>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</si>
  <si>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</si>
  <si>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</si>
  <si>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</si>
  <si>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</si>
  <si>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</si>
  <si>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</si>
  <si>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</si>
  <si>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</si>
  <si>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</si>
  <si>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</si>
  <si>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</si>
  <si>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</si>
  <si>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</si>
  <si>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</si>
  <si>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</si>
  <si>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</si>
  <si>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</si>
  <si>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</si>
  <si>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</si>
  <si>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</si>
  <si>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</si>
  <si>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</si>
  <si>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</si>
  <si>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</si>
  <si>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</si>
  <si>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</si>
  <si>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</si>
  <si>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</si>
  <si>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</si>
  <si>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</si>
  <si>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</si>
  <si>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</si>
  <si>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</si>
  <si>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</si>
  <si>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Novy Jicin</t>
  </si>
  <si>
    <t>Rozpočet:</t>
  </si>
  <si>
    <t>Misto</t>
  </si>
  <si>
    <t>CELKOVY ROZPOCET SOCIALNI ZARIZENI, KUCHYNKY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</si>
  <si>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</si>
  <si>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</si>
  <si>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</si>
  <si>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</si>
  <si>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</si>
  <si>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</si>
  <si>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</si>
  <si>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</si>
  <si>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</si>
  <si>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</si>
  <si>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</si>
  <si>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</si>
  <si>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722</t>
  </si>
  <si>
    <t>Vnitřní vodovod</t>
  </si>
  <si>
    <t>766</t>
  </si>
  <si>
    <t>Konstrukce truhlářské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</si>
  <si>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</si>
  <si>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</si>
  <si>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</si>
  <si>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</si>
  <si>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</si>
  <si>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</si>
  <si>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</si>
  <si>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</si>
  <si>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</si>
  <si>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</si>
  <si>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</si>
  <si>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</si>
  <si>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</si>
  <si>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</si>
  <si>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</si>
  <si>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</si>
  <si>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</si>
  <si>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</si>
  <si>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</si>
  <si>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</si>
  <si>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</si>
  <si>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</si>
  <si>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</si>
  <si>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</si>
  <si>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</si>
  <si>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</si>
  <si>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</si>
  <si>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</si>
  <si>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</si>
  <si>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</si>
  <si>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</si>
  <si>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380356241R00</t>
  </si>
  <si>
    <t>Stavební 1.NP</t>
  </si>
  <si>
    <t>soub</t>
  </si>
  <si>
    <t>POL1_0</t>
  </si>
  <si>
    <t>Stavební 2.NP</t>
  </si>
  <si>
    <t>Stavební 3.NP</t>
  </si>
  <si>
    <t>Stavební 4.NP</t>
  </si>
  <si>
    <t>722163101R00</t>
  </si>
  <si>
    <t>TZB 1.NP</t>
  </si>
  <si>
    <t>TZB 2.NP</t>
  </si>
  <si>
    <t>TZB 3.NP</t>
  </si>
  <si>
    <t>TZB 4.NP</t>
  </si>
  <si>
    <t>766810010RA0</t>
  </si>
  <si>
    <t>Kuchyňské linky dodávka 1.NP</t>
  </si>
  <si>
    <t>POL2_0</t>
  </si>
  <si>
    <t>Kuchyňské linky dodávka 2.NP</t>
  </si>
  <si>
    <t>Kuchyňské linky dodávka 3.NP</t>
  </si>
  <si>
    <t>Kuchyňské linky dodávka 4.NP</t>
  </si>
  <si>
    <t>210100010RAA</t>
  </si>
  <si>
    <t>Elektroinstalace 1.NP</t>
  </si>
  <si>
    <t>Elektroinstalace 2.NP</t>
  </si>
  <si>
    <t>Elektroinstalace 3.NP</t>
  </si>
  <si>
    <t>Elektroinstalace 4.NP</t>
  </si>
  <si>
    <t/>
  </si>
  <si>
    <t>SUM</t>
  </si>
  <si>
    <t>Poznámky uchazeče k zadání</t>
  </si>
  <si>
    <t>POPUZIV</t>
  </si>
  <si>
    <t>END</t>
  </si>
  <si>
    <t>VRN</t>
  </si>
  <si>
    <t>Vedlejší rozpočtové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</si>
</sst>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165" fontId="16" fillId="0" borderId="49" xfId="0" applyNumberFormat="1" applyFont="1" applyBorder="1" applyAlignment="1">
      <alignment vertical="top" shrinkToFit="1"/>
    </xf>
    <xf numFmtId="0" fontId="16" fillId="0" borderId="49" xfId="0" applyFont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abSelected="1" topLeftCell="B3" zoomScaleNormal="100" zoomScaleSheetLayoutView="75" workbookViewId="0">
      <selection activeCell="I21" sqref="I21:J2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06" t="s">
        <v>42</v>
      </c>
      <c r="C1" s="207"/>
      <c r="D1" s="207"/>
      <c r="E1" s="207"/>
      <c r="F1" s="207"/>
      <c r="G1" s="207"/>
      <c r="H1" s="207"/>
      <c r="I1" s="207"/>
      <c r="J1" s="208"/>
    </row>
    <row r="2" spans="1:15" ht="23.25" customHeight="1" x14ac:dyDescent="0.2">
      <c r="A2" s="4"/>
      <c r="B2" s="79" t="s">
        <v>40</v>
      </c>
      <c r="C2" s="80"/>
      <c r="D2" s="199" t="s">
        <v>46</v>
      </c>
      <c r="E2" s="200"/>
      <c r="F2" s="200"/>
      <c r="G2" s="200"/>
      <c r="H2" s="200"/>
      <c r="I2" s="200"/>
      <c r="J2" s="201"/>
      <c r="O2" s="2"/>
    </row>
    <row r="3" spans="1:15" ht="23.25" customHeight="1" x14ac:dyDescent="0.2">
      <c r="A3" s="4"/>
      <c r="B3" s="81" t="s">
        <v>45</v>
      </c>
      <c r="C3" s="82"/>
      <c r="D3" s="221" t="s">
        <v>43</v>
      </c>
      <c r="E3" s="222"/>
      <c r="F3" s="222"/>
      <c r="G3" s="222"/>
      <c r="H3" s="222"/>
      <c r="I3" s="222"/>
      <c r="J3" s="223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17" t="s">
        <v>47</v>
      </c>
      <c r="E11" s="217"/>
      <c r="F11" s="217"/>
      <c r="G11" s="217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36" t="s">
        <v>48</v>
      </c>
      <c r="E12" s="236"/>
      <c r="F12" s="236"/>
      <c r="G12" s="236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37" t="s">
        <v>49</v>
      </c>
      <c r="E13" s="237"/>
      <c r="F13" s="237"/>
      <c r="G13" s="237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05"/>
      <c r="F15" s="205"/>
      <c r="G15" s="234"/>
      <c r="H15" s="234"/>
      <c r="I15" s="234" t="s">
        <v>28</v>
      </c>
      <c r="J15" s="235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02"/>
      <c r="F16" s="203"/>
      <c r="G16" s="202"/>
      <c r="H16" s="203"/>
      <c r="I16" s="202">
        <f>SUMIF(F47:F50,A16,I47:I50)+SUMIF(F47:F50,"PSU",I47:I50)</f>
        <v>0</v>
      </c>
      <c r="J16" s="204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02"/>
      <c r="F17" s="203"/>
      <c r="G17" s="202"/>
      <c r="H17" s="203"/>
      <c r="I17" s="202">
        <f>SUMIF(F47:F50,A17,I47:I50)</f>
        <v>0</v>
      </c>
      <c r="J17" s="204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02"/>
      <c r="F18" s="203"/>
      <c r="G18" s="202"/>
      <c r="H18" s="203"/>
      <c r="I18" s="202">
        <f>SUMIF(F47:F50,A18,I47:I50)</f>
        <v>0</v>
      </c>
      <c r="J18" s="204"/>
    </row>
    <row r="19" spans="1:10" ht="23.25" customHeight="1" x14ac:dyDescent="0.2">
      <c r="A19" s="139" t="s">
        <v>65</v>
      </c>
      <c r="B19" s="140" t="s">
        <v>26</v>
      </c>
      <c r="C19" s="56"/>
      <c r="D19" s="57"/>
      <c r="E19" s="202"/>
      <c r="F19" s="203"/>
      <c r="G19" s="202"/>
      <c r="H19" s="203"/>
      <c r="I19" s="202">
        <f>'Rozpočet Pol'!G28</f>
        <v>0</v>
      </c>
      <c r="J19" s="204"/>
    </row>
    <row r="20" spans="1:10" ht="23.25" customHeight="1" x14ac:dyDescent="0.2">
      <c r="A20" s="139" t="s">
        <v>66</v>
      </c>
      <c r="B20" s="140" t="s">
        <v>27</v>
      </c>
      <c r="C20" s="56"/>
      <c r="D20" s="57"/>
      <c r="E20" s="202"/>
      <c r="F20" s="203"/>
      <c r="G20" s="202"/>
      <c r="H20" s="203"/>
      <c r="I20" s="202">
        <f>SUMIF(F47:F50,A20,I47:I50)</f>
        <v>0</v>
      </c>
      <c r="J20" s="204"/>
    </row>
    <row r="21" spans="1:10" ht="23.25" customHeight="1" x14ac:dyDescent="0.2">
      <c r="A21" s="4"/>
      <c r="B21" s="72" t="s">
        <v>28</v>
      </c>
      <c r="C21" s="73"/>
      <c r="D21" s="74"/>
      <c r="E21" s="215"/>
      <c r="F21" s="216"/>
      <c r="G21" s="215"/>
      <c r="H21" s="216"/>
      <c r="I21" s="215">
        <f>SUM(I16:J20)</f>
        <v>0</v>
      </c>
      <c r="J21" s="22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13">
        <f>ZakladDPHSniVypocet</f>
        <v>0</v>
      </c>
      <c r="H23" s="214"/>
      <c r="I23" s="214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8">
        <f>ZakladDPHSni*SazbaDPH1/100</f>
        <v>0</v>
      </c>
      <c r="H24" s="219"/>
      <c r="I24" s="219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13">
        <f>ZakladDPHZaklVypocet</f>
        <v>0</v>
      </c>
      <c r="H25" s="214"/>
      <c r="I25" s="214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9">
        <f>ZakladDPHZakl*SazbaDPH2/100</f>
        <v>0</v>
      </c>
      <c r="H26" s="210"/>
      <c r="I26" s="210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1">
        <f>0</f>
        <v>0</v>
      </c>
      <c r="H27" s="211"/>
      <c r="I27" s="211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33">
        <f>ZakladDPHSniVypocet+ZakladDPHZaklVypocet</f>
        <v>0</v>
      </c>
      <c r="H28" s="233"/>
      <c r="I28" s="233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12">
        <f>ZakladDPHSni+DPHSni+ZakladDPHZakl+DPHZakl+Zaokrouhleni</f>
        <v>0</v>
      </c>
      <c r="H29" s="212"/>
      <c r="I29" s="212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45756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198"/>
      <c r="E34" s="198"/>
      <c r="F34" s="30"/>
      <c r="G34" s="198"/>
      <c r="H34" s="198"/>
      <c r="I34" s="198"/>
      <c r="J34" s="36"/>
    </row>
    <row r="35" spans="1:10" ht="12.75" customHeight="1" x14ac:dyDescent="0.2">
      <c r="A35" s="4"/>
      <c r="B35" s="4"/>
      <c r="C35" s="5"/>
      <c r="D35" s="238" t="s">
        <v>2</v>
      </c>
      <c r="E35" s="23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52</v>
      </c>
      <c r="C39" s="224" t="s">
        <v>46</v>
      </c>
      <c r="D39" s="225"/>
      <c r="E39" s="225"/>
      <c r="F39" s="106">
        <f>'Rozpočet Pol'!AC30</f>
        <v>0</v>
      </c>
      <c r="G39" s="107">
        <f>'Rozpočet Pol'!AD30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26" t="s">
        <v>53</v>
      </c>
      <c r="C40" s="227"/>
      <c r="D40" s="227"/>
      <c r="E40" s="228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55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56</v>
      </c>
      <c r="G46" s="127"/>
      <c r="H46" s="127"/>
      <c r="I46" s="229" t="s">
        <v>28</v>
      </c>
      <c r="J46" s="229"/>
    </row>
    <row r="47" spans="1:10" ht="25.5" customHeight="1" x14ac:dyDescent="0.2">
      <c r="A47" s="120"/>
      <c r="B47" s="128" t="s">
        <v>57</v>
      </c>
      <c r="C47" s="231" t="s">
        <v>58</v>
      </c>
      <c r="D47" s="232"/>
      <c r="E47" s="232"/>
      <c r="F47" s="130" t="s">
        <v>23</v>
      </c>
      <c r="G47" s="131"/>
      <c r="H47" s="131"/>
      <c r="I47" s="230">
        <f>'Rozpočet Pol'!G8</f>
        <v>0</v>
      </c>
      <c r="J47" s="230"/>
    </row>
    <row r="48" spans="1:10" ht="25.5" customHeight="1" x14ac:dyDescent="0.2">
      <c r="A48" s="120"/>
      <c r="B48" s="122" t="s">
        <v>59</v>
      </c>
      <c r="C48" s="241" t="s">
        <v>60</v>
      </c>
      <c r="D48" s="242"/>
      <c r="E48" s="242"/>
      <c r="F48" s="132" t="s">
        <v>24</v>
      </c>
      <c r="G48" s="133"/>
      <c r="H48" s="133"/>
      <c r="I48" s="240">
        <f>'Rozpočet Pol'!G13</f>
        <v>0</v>
      </c>
      <c r="J48" s="240"/>
    </row>
    <row r="49" spans="1:10" ht="25.5" customHeight="1" x14ac:dyDescent="0.2">
      <c r="A49" s="120"/>
      <c r="B49" s="122" t="s">
        <v>61</v>
      </c>
      <c r="C49" s="241" t="s">
        <v>62</v>
      </c>
      <c r="D49" s="242"/>
      <c r="E49" s="242"/>
      <c r="F49" s="132" t="s">
        <v>24</v>
      </c>
      <c r="G49" s="133"/>
      <c r="H49" s="133"/>
      <c r="I49" s="240">
        <f>'Rozpočet Pol'!G18</f>
        <v>0</v>
      </c>
      <c r="J49" s="240"/>
    </row>
    <row r="50" spans="1:10" ht="25.5" customHeight="1" x14ac:dyDescent="0.2">
      <c r="A50" s="120"/>
      <c r="B50" s="129" t="s">
        <v>63</v>
      </c>
      <c r="C50" s="244" t="s">
        <v>64</v>
      </c>
      <c r="D50" s="245"/>
      <c r="E50" s="245"/>
      <c r="F50" s="134" t="s">
        <v>25</v>
      </c>
      <c r="G50" s="135"/>
      <c r="H50" s="135"/>
      <c r="I50" s="243">
        <f>'Rozpočet Pol'!G23</f>
        <v>0</v>
      </c>
      <c r="J50" s="243"/>
    </row>
    <row r="51" spans="1:10" ht="25.5" customHeight="1" x14ac:dyDescent="0.2">
      <c r="A51" s="121"/>
      <c r="B51" s="125" t="s">
        <v>1</v>
      </c>
      <c r="C51" s="125"/>
      <c r="D51" s="126"/>
      <c r="E51" s="126"/>
      <c r="F51" s="136"/>
      <c r="G51" s="137"/>
      <c r="H51" s="137"/>
      <c r="I51" s="239">
        <f>SUM(I47:I50)</f>
        <v>0</v>
      </c>
      <c r="J51" s="239"/>
    </row>
    <row r="52" spans="1:10" x14ac:dyDescent="0.2">
      <c r="F52" s="138"/>
      <c r="G52" s="94"/>
      <c r="H52" s="138"/>
      <c r="I52" s="94"/>
      <c r="J52" s="94"/>
    </row>
    <row r="53" spans="1:10" x14ac:dyDescent="0.2">
      <c r="F53" s="138"/>
      <c r="G53" s="94"/>
      <c r="H53" s="138"/>
      <c r="I53" s="94"/>
      <c r="J53" s="94"/>
    </row>
    <row r="54" spans="1:10" x14ac:dyDescent="0.2">
      <c r="F54" s="138"/>
      <c r="G54" s="94"/>
      <c r="H54" s="138"/>
      <c r="I54" s="94"/>
      <c r="J54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I51:J51"/>
    <mergeCell ref="I48:J48"/>
    <mergeCell ref="C48:E48"/>
    <mergeCell ref="I49:J49"/>
    <mergeCell ref="C49:E49"/>
    <mergeCell ref="I50:J50"/>
    <mergeCell ref="C50:E50"/>
    <mergeCell ref="D13:G13"/>
    <mergeCell ref="D34:E34"/>
    <mergeCell ref="D35:E35"/>
    <mergeCell ref="G19:H19"/>
    <mergeCell ref="G20:H20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28:I28"/>
    <mergeCell ref="G15:H15"/>
    <mergeCell ref="I15:J15"/>
    <mergeCell ref="E16:F16"/>
    <mergeCell ref="D12:G1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77" t="s">
        <v>41</v>
      </c>
      <c r="B2" s="76"/>
      <c r="C2" s="248"/>
      <c r="D2" s="248"/>
      <c r="E2" s="248"/>
      <c r="F2" s="248"/>
      <c r="G2" s="249"/>
    </row>
    <row r="3" spans="1:7" ht="24.95" hidden="1" customHeight="1" x14ac:dyDescent="0.2">
      <c r="A3" s="77" t="s">
        <v>7</v>
      </c>
      <c r="B3" s="76"/>
      <c r="C3" s="248"/>
      <c r="D3" s="248"/>
      <c r="E3" s="248"/>
      <c r="F3" s="248"/>
      <c r="G3" s="249"/>
    </row>
    <row r="4" spans="1:7" ht="24.95" hidden="1" customHeight="1" x14ac:dyDescent="0.2">
      <c r="A4" s="77" t="s">
        <v>8</v>
      </c>
      <c r="B4" s="76"/>
      <c r="C4" s="248"/>
      <c r="D4" s="248"/>
      <c r="E4" s="248"/>
      <c r="F4" s="248"/>
      <c r="G4" s="24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0"/>
  <sheetViews>
    <sheetView workbookViewId="0">
      <selection activeCell="F31" sqref="F3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62" t="s">
        <v>6</v>
      </c>
      <c r="B1" s="262"/>
      <c r="C1" s="262"/>
      <c r="D1" s="262"/>
      <c r="E1" s="262"/>
      <c r="F1" s="262"/>
      <c r="G1" s="262"/>
      <c r="AE1" t="s">
        <v>68</v>
      </c>
    </row>
    <row r="2" spans="1:60" ht="24.95" customHeight="1" x14ac:dyDescent="0.2">
      <c r="A2" s="143" t="s">
        <v>67</v>
      </c>
      <c r="B2" s="141"/>
      <c r="C2" s="263" t="s">
        <v>46</v>
      </c>
      <c r="D2" s="264"/>
      <c r="E2" s="264"/>
      <c r="F2" s="264"/>
      <c r="G2" s="265"/>
      <c r="AE2" t="s">
        <v>69</v>
      </c>
    </row>
    <row r="3" spans="1:60" ht="24.95" customHeight="1" x14ac:dyDescent="0.2">
      <c r="A3" s="144" t="s">
        <v>7</v>
      </c>
      <c r="B3" s="142"/>
      <c r="C3" s="266" t="s">
        <v>43</v>
      </c>
      <c r="D3" s="267"/>
      <c r="E3" s="267"/>
      <c r="F3" s="267"/>
      <c r="G3" s="268"/>
      <c r="AE3" t="s">
        <v>70</v>
      </c>
    </row>
    <row r="4" spans="1:60" ht="24.95" hidden="1" customHeight="1" x14ac:dyDescent="0.2">
      <c r="A4" s="144" t="s">
        <v>8</v>
      </c>
      <c r="B4" s="142"/>
      <c r="C4" s="266"/>
      <c r="D4" s="267"/>
      <c r="E4" s="267"/>
      <c r="F4" s="267"/>
      <c r="G4" s="268"/>
      <c r="AE4" t="s">
        <v>71</v>
      </c>
    </row>
    <row r="5" spans="1:60" hidden="1" x14ac:dyDescent="0.2">
      <c r="A5" s="145" t="s">
        <v>72</v>
      </c>
      <c r="B5" s="146"/>
      <c r="C5" s="147"/>
      <c r="D5" s="148"/>
      <c r="E5" s="148"/>
      <c r="F5" s="148"/>
      <c r="G5" s="149"/>
      <c r="AE5" t="s">
        <v>73</v>
      </c>
    </row>
    <row r="7" spans="1:60" ht="38.25" x14ac:dyDescent="0.2">
      <c r="A7" s="154" t="s">
        <v>74</v>
      </c>
      <c r="B7" s="155" t="s">
        <v>75</v>
      </c>
      <c r="C7" s="155" t="s">
        <v>76</v>
      </c>
      <c r="D7" s="154" t="s">
        <v>77</v>
      </c>
      <c r="E7" s="154" t="s">
        <v>78</v>
      </c>
      <c r="F7" s="150" t="s">
        <v>79</v>
      </c>
      <c r="G7" s="171" t="s">
        <v>28</v>
      </c>
      <c r="H7" s="172" t="s">
        <v>29</v>
      </c>
      <c r="I7" s="172" t="s">
        <v>80</v>
      </c>
      <c r="J7" s="172" t="s">
        <v>30</v>
      </c>
      <c r="K7" s="172" t="s">
        <v>81</v>
      </c>
      <c r="L7" s="172" t="s">
        <v>82</v>
      </c>
      <c r="M7" s="172" t="s">
        <v>83</v>
      </c>
      <c r="N7" s="172" t="s">
        <v>84</v>
      </c>
      <c r="O7" s="172" t="s">
        <v>85</v>
      </c>
      <c r="P7" s="172" t="s">
        <v>86</v>
      </c>
      <c r="Q7" s="172" t="s">
        <v>87</v>
      </c>
      <c r="R7" s="172" t="s">
        <v>88</v>
      </c>
      <c r="S7" s="172" t="s">
        <v>89</v>
      </c>
      <c r="T7" s="172" t="s">
        <v>90</v>
      </c>
      <c r="U7" s="157" t="s">
        <v>91</v>
      </c>
    </row>
    <row r="8" spans="1:60" x14ac:dyDescent="0.2">
      <c r="A8" s="173" t="s">
        <v>92</v>
      </c>
      <c r="B8" s="174" t="s">
        <v>57</v>
      </c>
      <c r="C8" s="175" t="s">
        <v>58</v>
      </c>
      <c r="D8" s="176"/>
      <c r="E8" s="177"/>
      <c r="F8" s="178"/>
      <c r="G8" s="178">
        <f>SUMIF(AE9:AE12,"&lt;&gt;NOR",G9:G12)</f>
        <v>0</v>
      </c>
      <c r="H8" s="178"/>
      <c r="I8" s="178">
        <f>SUM(I9:I12)</f>
        <v>0</v>
      </c>
      <c r="J8" s="178"/>
      <c r="K8" s="178">
        <f>SUM(K9:K12)</f>
        <v>0</v>
      </c>
      <c r="L8" s="178"/>
      <c r="M8" s="178">
        <f>SUM(M9:M12)</f>
        <v>0</v>
      </c>
      <c r="N8" s="156"/>
      <c r="O8" s="156">
        <f>SUM(O9:O12)</f>
        <v>0.26140000000000002</v>
      </c>
      <c r="P8" s="156"/>
      <c r="Q8" s="156">
        <f>SUM(Q9:Q12)</f>
        <v>0</v>
      </c>
      <c r="R8" s="156"/>
      <c r="S8" s="156"/>
      <c r="T8" s="173"/>
      <c r="U8" s="156">
        <f>SUM(U9:U12)</f>
        <v>6.88</v>
      </c>
      <c r="AE8" t="s">
        <v>93</v>
      </c>
    </row>
    <row r="9" spans="1:60" outlineLevel="1" x14ac:dyDescent="0.2">
      <c r="A9" s="152">
        <v>1</v>
      </c>
      <c r="B9" s="158" t="s">
        <v>94</v>
      </c>
      <c r="C9" s="191" t="s">
        <v>95</v>
      </c>
      <c r="D9" s="160" t="s">
        <v>96</v>
      </c>
      <c r="E9" s="166">
        <v>1</v>
      </c>
      <c r="F9" s="168">
        <v>0</v>
      </c>
      <c r="G9" s="169">
        <f>ROUND(E9*F9,2)</f>
        <v>0</v>
      </c>
      <c r="H9" s="169"/>
      <c r="I9" s="169">
        <f>ROUND(E9*H9,2)</f>
        <v>0</v>
      </c>
      <c r="J9" s="169"/>
      <c r="K9" s="169">
        <f>ROUND(E9*J9,2)</f>
        <v>0</v>
      </c>
      <c r="L9" s="169">
        <v>21</v>
      </c>
      <c r="M9" s="169">
        <f>G9*(1+L9/100)</f>
        <v>0</v>
      </c>
      <c r="N9" s="161">
        <v>6.5350000000000005E-2</v>
      </c>
      <c r="O9" s="161">
        <f>ROUND(E9*N9,5)</f>
        <v>6.5350000000000005E-2</v>
      </c>
      <c r="P9" s="161">
        <v>0</v>
      </c>
      <c r="Q9" s="161">
        <f>ROUND(E9*P9,5)</f>
        <v>0</v>
      </c>
      <c r="R9" s="161"/>
      <c r="S9" s="161"/>
      <c r="T9" s="162">
        <v>1.72</v>
      </c>
      <c r="U9" s="161">
        <f>ROUND(E9*T9,2)</f>
        <v>1.72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97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2">
        <v>2</v>
      </c>
      <c r="B10" s="158" t="s">
        <v>94</v>
      </c>
      <c r="C10" s="191" t="s">
        <v>98</v>
      </c>
      <c r="D10" s="160" t="s">
        <v>96</v>
      </c>
      <c r="E10" s="166">
        <v>1</v>
      </c>
      <c r="F10" s="168">
        <f>H10+J10</f>
        <v>0</v>
      </c>
      <c r="G10" s="169">
        <f>ROUND(E10*F10,2)</f>
        <v>0</v>
      </c>
      <c r="H10" s="169"/>
      <c r="I10" s="169">
        <f>ROUND(E10*H10,2)</f>
        <v>0</v>
      </c>
      <c r="J10" s="169"/>
      <c r="K10" s="169">
        <f>ROUND(E10*J10,2)</f>
        <v>0</v>
      </c>
      <c r="L10" s="169">
        <v>21</v>
      </c>
      <c r="M10" s="169">
        <f>G10*(1+L10/100)</f>
        <v>0</v>
      </c>
      <c r="N10" s="161">
        <v>6.5350000000000005E-2</v>
      </c>
      <c r="O10" s="161">
        <f>ROUND(E10*N10,5)</f>
        <v>6.5350000000000005E-2</v>
      </c>
      <c r="P10" s="161">
        <v>0</v>
      </c>
      <c r="Q10" s="161">
        <f>ROUND(E10*P10,5)</f>
        <v>0</v>
      </c>
      <c r="R10" s="161"/>
      <c r="S10" s="161"/>
      <c r="T10" s="162">
        <v>1.72</v>
      </c>
      <c r="U10" s="161">
        <f>ROUND(E10*T10,2)</f>
        <v>1.72</v>
      </c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97</v>
      </c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2">
        <v>3</v>
      </c>
      <c r="B11" s="158" t="s">
        <v>94</v>
      </c>
      <c r="C11" s="191" t="s">
        <v>99</v>
      </c>
      <c r="D11" s="160" t="s">
        <v>96</v>
      </c>
      <c r="E11" s="166">
        <v>1</v>
      </c>
      <c r="F11" s="168">
        <f>H11+J11</f>
        <v>0</v>
      </c>
      <c r="G11" s="169">
        <f>ROUND(E11*F11,2)</f>
        <v>0</v>
      </c>
      <c r="H11" s="169"/>
      <c r="I11" s="169">
        <f>ROUND(E11*H11,2)</f>
        <v>0</v>
      </c>
      <c r="J11" s="169"/>
      <c r="K11" s="169">
        <f>ROUND(E11*J11,2)</f>
        <v>0</v>
      </c>
      <c r="L11" s="169">
        <v>21</v>
      </c>
      <c r="M11" s="169">
        <f>G11*(1+L11/100)</f>
        <v>0</v>
      </c>
      <c r="N11" s="161">
        <v>6.5350000000000005E-2</v>
      </c>
      <c r="O11" s="161">
        <f>ROUND(E11*N11,5)</f>
        <v>6.5350000000000005E-2</v>
      </c>
      <c r="P11" s="161">
        <v>0</v>
      </c>
      <c r="Q11" s="161">
        <f>ROUND(E11*P11,5)</f>
        <v>0</v>
      </c>
      <c r="R11" s="161"/>
      <c r="S11" s="161"/>
      <c r="T11" s="162">
        <v>1.72</v>
      </c>
      <c r="U11" s="161">
        <f>ROUND(E11*T11,2)</f>
        <v>1.72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97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2">
        <v>4</v>
      </c>
      <c r="B12" s="158" t="s">
        <v>94</v>
      </c>
      <c r="C12" s="191" t="s">
        <v>100</v>
      </c>
      <c r="D12" s="160" t="s">
        <v>96</v>
      </c>
      <c r="E12" s="166">
        <v>1</v>
      </c>
      <c r="F12" s="168">
        <f>H12+J12</f>
        <v>0</v>
      </c>
      <c r="G12" s="169">
        <f>ROUND(E12*F12,2)</f>
        <v>0</v>
      </c>
      <c r="H12" s="169"/>
      <c r="I12" s="169">
        <f>ROUND(E12*H12,2)</f>
        <v>0</v>
      </c>
      <c r="J12" s="169"/>
      <c r="K12" s="169">
        <f>ROUND(E12*J12,2)</f>
        <v>0</v>
      </c>
      <c r="L12" s="169">
        <v>21</v>
      </c>
      <c r="M12" s="169">
        <f>G12*(1+L12/100)</f>
        <v>0</v>
      </c>
      <c r="N12" s="161">
        <v>6.5350000000000005E-2</v>
      </c>
      <c r="O12" s="161">
        <f>ROUND(E12*N12,5)</f>
        <v>6.5350000000000005E-2</v>
      </c>
      <c r="P12" s="161">
        <v>0</v>
      </c>
      <c r="Q12" s="161">
        <f>ROUND(E12*P12,5)</f>
        <v>0</v>
      </c>
      <c r="R12" s="161"/>
      <c r="S12" s="161"/>
      <c r="T12" s="162">
        <v>1.72</v>
      </c>
      <c r="U12" s="161">
        <f>ROUND(E12*T12,2)</f>
        <v>1.72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97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x14ac:dyDescent="0.2">
      <c r="A13" s="153" t="s">
        <v>92</v>
      </c>
      <c r="B13" s="159" t="s">
        <v>59</v>
      </c>
      <c r="C13" s="192" t="s">
        <v>60</v>
      </c>
      <c r="D13" s="163"/>
      <c r="E13" s="167"/>
      <c r="F13" s="170"/>
      <c r="G13" s="170">
        <f>SUMIF(AE14:AE17,"&lt;&gt;NOR",G14:G17)</f>
        <v>0</v>
      </c>
      <c r="H13" s="170"/>
      <c r="I13" s="170">
        <f>SUM(I14:I17)</f>
        <v>0</v>
      </c>
      <c r="J13" s="170"/>
      <c r="K13" s="170">
        <f>SUM(K14:K17)</f>
        <v>0</v>
      </c>
      <c r="L13" s="170"/>
      <c r="M13" s="170">
        <f>SUM(M14:M17)</f>
        <v>0</v>
      </c>
      <c r="N13" s="164"/>
      <c r="O13" s="164">
        <f>SUM(O14:O17)</f>
        <v>2.8400000000000001E-3</v>
      </c>
      <c r="P13" s="164"/>
      <c r="Q13" s="164">
        <f>SUM(Q14:Q17)</f>
        <v>0</v>
      </c>
      <c r="R13" s="164"/>
      <c r="S13" s="164"/>
      <c r="T13" s="165"/>
      <c r="U13" s="164">
        <f>SUM(U14:U17)</f>
        <v>1.24</v>
      </c>
      <c r="AE13" t="s">
        <v>93</v>
      </c>
    </row>
    <row r="14" spans="1:60" outlineLevel="1" x14ac:dyDescent="0.2">
      <c r="A14" s="152">
        <v>5</v>
      </c>
      <c r="B14" s="158" t="s">
        <v>101</v>
      </c>
      <c r="C14" s="191" t="s">
        <v>102</v>
      </c>
      <c r="D14" s="160" t="s">
        <v>96</v>
      </c>
      <c r="E14" s="166">
        <v>1</v>
      </c>
      <c r="F14" s="168">
        <v>0</v>
      </c>
      <c r="G14" s="169">
        <f>ROUND(E14*F14,2)</f>
        <v>0</v>
      </c>
      <c r="H14" s="169"/>
      <c r="I14" s="169">
        <f>ROUND(E14*H14,2)</f>
        <v>0</v>
      </c>
      <c r="J14" s="169"/>
      <c r="K14" s="169">
        <f>ROUND(E14*J14,2)</f>
        <v>0</v>
      </c>
      <c r="L14" s="169">
        <v>21</v>
      </c>
      <c r="M14" s="169">
        <f>G14*(1+L14/100)</f>
        <v>0</v>
      </c>
      <c r="N14" s="161">
        <v>7.1000000000000002E-4</v>
      </c>
      <c r="O14" s="161">
        <f>ROUND(E14*N14,5)</f>
        <v>7.1000000000000002E-4</v>
      </c>
      <c r="P14" s="161">
        <v>0</v>
      </c>
      <c r="Q14" s="161">
        <f>ROUND(E14*P14,5)</f>
        <v>0</v>
      </c>
      <c r="R14" s="161"/>
      <c r="S14" s="161"/>
      <c r="T14" s="162">
        <v>0.312</v>
      </c>
      <c r="U14" s="161">
        <f>ROUND(E14*T14,2)</f>
        <v>0.31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97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>
        <v>6</v>
      </c>
      <c r="B15" s="158" t="s">
        <v>101</v>
      </c>
      <c r="C15" s="191" t="s">
        <v>103</v>
      </c>
      <c r="D15" s="160" t="s">
        <v>96</v>
      </c>
      <c r="E15" s="166">
        <v>1</v>
      </c>
      <c r="F15" s="168">
        <f>H15+J15</f>
        <v>0</v>
      </c>
      <c r="G15" s="169">
        <f>ROUND(E15*F15,2)</f>
        <v>0</v>
      </c>
      <c r="H15" s="169"/>
      <c r="I15" s="169">
        <f>ROUND(E15*H15,2)</f>
        <v>0</v>
      </c>
      <c r="J15" s="169"/>
      <c r="K15" s="169">
        <f>ROUND(E15*J15,2)</f>
        <v>0</v>
      </c>
      <c r="L15" s="169">
        <v>21</v>
      </c>
      <c r="M15" s="169">
        <f>G15*(1+L15/100)</f>
        <v>0</v>
      </c>
      <c r="N15" s="161">
        <v>7.1000000000000002E-4</v>
      </c>
      <c r="O15" s="161">
        <f>ROUND(E15*N15,5)</f>
        <v>7.1000000000000002E-4</v>
      </c>
      <c r="P15" s="161">
        <v>0</v>
      </c>
      <c r="Q15" s="161">
        <f>ROUND(E15*P15,5)</f>
        <v>0</v>
      </c>
      <c r="R15" s="161"/>
      <c r="S15" s="161"/>
      <c r="T15" s="162">
        <v>0.312</v>
      </c>
      <c r="U15" s="161">
        <f>ROUND(E15*T15,2)</f>
        <v>0.31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97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>
        <v>7</v>
      </c>
      <c r="B16" s="158" t="s">
        <v>101</v>
      </c>
      <c r="C16" s="191" t="s">
        <v>104</v>
      </c>
      <c r="D16" s="160" t="s">
        <v>96</v>
      </c>
      <c r="E16" s="166">
        <v>1</v>
      </c>
      <c r="F16" s="168">
        <f>H16+J16</f>
        <v>0</v>
      </c>
      <c r="G16" s="169">
        <f>ROUND(E16*F16,2)</f>
        <v>0</v>
      </c>
      <c r="H16" s="169"/>
      <c r="I16" s="169">
        <f>ROUND(E16*H16,2)</f>
        <v>0</v>
      </c>
      <c r="J16" s="169"/>
      <c r="K16" s="169">
        <f>ROUND(E16*J16,2)</f>
        <v>0</v>
      </c>
      <c r="L16" s="169">
        <v>21</v>
      </c>
      <c r="M16" s="169">
        <f>G16*(1+L16/100)</f>
        <v>0</v>
      </c>
      <c r="N16" s="161">
        <v>7.1000000000000002E-4</v>
      </c>
      <c r="O16" s="161">
        <f>ROUND(E16*N16,5)</f>
        <v>7.1000000000000002E-4</v>
      </c>
      <c r="P16" s="161">
        <v>0</v>
      </c>
      <c r="Q16" s="161">
        <f>ROUND(E16*P16,5)</f>
        <v>0</v>
      </c>
      <c r="R16" s="161"/>
      <c r="S16" s="161"/>
      <c r="T16" s="162">
        <v>0.312</v>
      </c>
      <c r="U16" s="161">
        <f>ROUND(E16*T16,2)</f>
        <v>0.31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97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2">
        <v>8</v>
      </c>
      <c r="B17" s="158" t="s">
        <v>101</v>
      </c>
      <c r="C17" s="191" t="s">
        <v>105</v>
      </c>
      <c r="D17" s="160" t="s">
        <v>96</v>
      </c>
      <c r="E17" s="166">
        <v>1</v>
      </c>
      <c r="F17" s="168">
        <f>H17+J17</f>
        <v>0</v>
      </c>
      <c r="G17" s="169">
        <f>ROUND(E17*F17,2)</f>
        <v>0</v>
      </c>
      <c r="H17" s="169"/>
      <c r="I17" s="169">
        <f>ROUND(E17*H17,2)</f>
        <v>0</v>
      </c>
      <c r="J17" s="169"/>
      <c r="K17" s="169">
        <f>ROUND(E17*J17,2)</f>
        <v>0</v>
      </c>
      <c r="L17" s="169">
        <v>21</v>
      </c>
      <c r="M17" s="169">
        <f>G17*(1+L17/100)</f>
        <v>0</v>
      </c>
      <c r="N17" s="161">
        <v>7.1000000000000002E-4</v>
      </c>
      <c r="O17" s="161">
        <f>ROUND(E17*N17,5)</f>
        <v>7.1000000000000002E-4</v>
      </c>
      <c r="P17" s="161">
        <v>0</v>
      </c>
      <c r="Q17" s="161">
        <f>ROUND(E17*P17,5)</f>
        <v>0</v>
      </c>
      <c r="R17" s="161"/>
      <c r="S17" s="161"/>
      <c r="T17" s="162">
        <v>0.312</v>
      </c>
      <c r="U17" s="161">
        <f>ROUND(E17*T17,2)</f>
        <v>0.31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97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x14ac:dyDescent="0.2">
      <c r="A18" s="153" t="s">
        <v>92</v>
      </c>
      <c r="B18" s="159" t="s">
        <v>61</v>
      </c>
      <c r="C18" s="192" t="s">
        <v>62</v>
      </c>
      <c r="D18" s="163"/>
      <c r="E18" s="167"/>
      <c r="F18" s="170"/>
      <c r="G18" s="170">
        <f>SUMIF(AE19:AE22,"&lt;&gt;NOR",G19:G22)</f>
        <v>0</v>
      </c>
      <c r="H18" s="170"/>
      <c r="I18" s="170">
        <f>SUM(I19:I22)</f>
        <v>0</v>
      </c>
      <c r="J18" s="170"/>
      <c r="K18" s="170">
        <f>SUM(K19:K22)</f>
        <v>0</v>
      </c>
      <c r="L18" s="170"/>
      <c r="M18" s="170">
        <f>SUM(M19:M22)</f>
        <v>0</v>
      </c>
      <c r="N18" s="164"/>
      <c r="O18" s="164">
        <f>SUM(O19:O22)</f>
        <v>0.42</v>
      </c>
      <c r="P18" s="164"/>
      <c r="Q18" s="164">
        <f>SUM(Q19:Q22)</f>
        <v>0</v>
      </c>
      <c r="R18" s="164"/>
      <c r="S18" s="164"/>
      <c r="T18" s="165"/>
      <c r="U18" s="164">
        <f>SUM(U19:U22)</f>
        <v>22.48</v>
      </c>
      <c r="AE18" t="s">
        <v>93</v>
      </c>
    </row>
    <row r="19" spans="1:60" outlineLevel="1" x14ac:dyDescent="0.2">
      <c r="A19" s="152">
        <v>9</v>
      </c>
      <c r="B19" s="158" t="s">
        <v>106</v>
      </c>
      <c r="C19" s="191" t="s">
        <v>107</v>
      </c>
      <c r="D19" s="160" t="s">
        <v>96</v>
      </c>
      <c r="E19" s="166">
        <v>1</v>
      </c>
      <c r="F19" s="168">
        <v>0</v>
      </c>
      <c r="G19" s="169">
        <f>ROUND(E19*F19,2)</f>
        <v>0</v>
      </c>
      <c r="H19" s="169"/>
      <c r="I19" s="169">
        <f>ROUND(E19*H19,2)</f>
        <v>0</v>
      </c>
      <c r="J19" s="169"/>
      <c r="K19" s="169">
        <f>ROUND(E19*J19,2)</f>
        <v>0</v>
      </c>
      <c r="L19" s="169">
        <v>21</v>
      </c>
      <c r="M19" s="169">
        <f>G19*(1+L19/100)</f>
        <v>0</v>
      </c>
      <c r="N19" s="161">
        <v>0.105</v>
      </c>
      <c r="O19" s="161">
        <f>ROUND(E19*N19,5)</f>
        <v>0.105</v>
      </c>
      <c r="P19" s="161">
        <v>0</v>
      </c>
      <c r="Q19" s="161">
        <f>ROUND(E19*P19,5)</f>
        <v>0</v>
      </c>
      <c r="R19" s="161"/>
      <c r="S19" s="161"/>
      <c r="T19" s="162">
        <v>5.6192099999999998</v>
      </c>
      <c r="U19" s="161">
        <f>ROUND(E19*T19,2)</f>
        <v>5.62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108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2">
        <v>10</v>
      </c>
      <c r="B20" s="158" t="s">
        <v>106</v>
      </c>
      <c r="C20" s="191" t="s">
        <v>109</v>
      </c>
      <c r="D20" s="160" t="s">
        <v>96</v>
      </c>
      <c r="E20" s="166">
        <v>1</v>
      </c>
      <c r="F20" s="168">
        <f>H20+J20</f>
        <v>0</v>
      </c>
      <c r="G20" s="169">
        <v>0</v>
      </c>
      <c r="H20" s="169"/>
      <c r="I20" s="169">
        <f>ROUND(E20*H20,2)</f>
        <v>0</v>
      </c>
      <c r="J20" s="169"/>
      <c r="K20" s="169">
        <f>ROUND(E20*J20,2)</f>
        <v>0</v>
      </c>
      <c r="L20" s="169">
        <v>21</v>
      </c>
      <c r="M20" s="169">
        <f>G20*(1+L20/100)</f>
        <v>0</v>
      </c>
      <c r="N20" s="161">
        <v>0.105</v>
      </c>
      <c r="O20" s="161">
        <f>ROUND(E20*N20,5)</f>
        <v>0.105</v>
      </c>
      <c r="P20" s="161">
        <v>0</v>
      </c>
      <c r="Q20" s="161">
        <f>ROUND(E20*P20,5)</f>
        <v>0</v>
      </c>
      <c r="R20" s="161"/>
      <c r="S20" s="161"/>
      <c r="T20" s="162">
        <v>5.6192099999999998</v>
      </c>
      <c r="U20" s="161">
        <f>ROUND(E20*T20,2)</f>
        <v>5.62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108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2">
        <v>11</v>
      </c>
      <c r="B21" s="158" t="s">
        <v>106</v>
      </c>
      <c r="C21" s="191" t="s">
        <v>110</v>
      </c>
      <c r="D21" s="160" t="s">
        <v>96</v>
      </c>
      <c r="E21" s="166">
        <v>1</v>
      </c>
      <c r="F21" s="168">
        <f>H21+J21</f>
        <v>0</v>
      </c>
      <c r="G21" s="169">
        <f>ROUND(E21*F21,2)</f>
        <v>0</v>
      </c>
      <c r="H21" s="169"/>
      <c r="I21" s="169">
        <f>ROUND(E21*H21,2)</f>
        <v>0</v>
      </c>
      <c r="J21" s="169"/>
      <c r="K21" s="169">
        <f>ROUND(E21*J21,2)</f>
        <v>0</v>
      </c>
      <c r="L21" s="169">
        <v>21</v>
      </c>
      <c r="M21" s="169">
        <f>G21*(1+L21/100)</f>
        <v>0</v>
      </c>
      <c r="N21" s="161">
        <v>0.105</v>
      </c>
      <c r="O21" s="161">
        <f>ROUND(E21*N21,5)</f>
        <v>0.105</v>
      </c>
      <c r="P21" s="161">
        <v>0</v>
      </c>
      <c r="Q21" s="161">
        <f>ROUND(E21*P21,5)</f>
        <v>0</v>
      </c>
      <c r="R21" s="161"/>
      <c r="S21" s="161"/>
      <c r="T21" s="162">
        <v>5.6192099999999998</v>
      </c>
      <c r="U21" s="161">
        <f>ROUND(E21*T21,2)</f>
        <v>5.62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108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2">
        <v>12</v>
      </c>
      <c r="B22" s="158" t="s">
        <v>106</v>
      </c>
      <c r="C22" s="191" t="s">
        <v>111</v>
      </c>
      <c r="D22" s="160" t="s">
        <v>96</v>
      </c>
      <c r="E22" s="166">
        <v>1</v>
      </c>
      <c r="F22" s="168">
        <f>H22+J22</f>
        <v>0</v>
      </c>
      <c r="G22" s="169">
        <f>ROUND(E22*F22,2)</f>
        <v>0</v>
      </c>
      <c r="H22" s="169"/>
      <c r="I22" s="169">
        <f>ROUND(E22*H22,2)</f>
        <v>0</v>
      </c>
      <c r="J22" s="169"/>
      <c r="K22" s="169">
        <f>ROUND(E22*J22,2)</f>
        <v>0</v>
      </c>
      <c r="L22" s="169">
        <v>21</v>
      </c>
      <c r="M22" s="169">
        <f>G22*(1+L22/100)</f>
        <v>0</v>
      </c>
      <c r="N22" s="161">
        <v>0.105</v>
      </c>
      <c r="O22" s="161">
        <f>ROUND(E22*N22,5)</f>
        <v>0.105</v>
      </c>
      <c r="P22" s="161">
        <v>0</v>
      </c>
      <c r="Q22" s="161">
        <f>ROUND(E22*P22,5)</f>
        <v>0</v>
      </c>
      <c r="R22" s="161"/>
      <c r="S22" s="161"/>
      <c r="T22" s="162">
        <v>5.6192099999999998</v>
      </c>
      <c r="U22" s="161">
        <f>ROUND(E22*T22,2)</f>
        <v>5.62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108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x14ac:dyDescent="0.2">
      <c r="A23" s="153" t="s">
        <v>92</v>
      </c>
      <c r="B23" s="159" t="s">
        <v>63</v>
      </c>
      <c r="C23" s="192" t="s">
        <v>64</v>
      </c>
      <c r="D23" s="163"/>
      <c r="E23" s="167"/>
      <c r="F23" s="170"/>
      <c r="G23" s="170">
        <f>SUMIF(AE24:AE27,"&lt;&gt;NOR",G24:G27)</f>
        <v>0</v>
      </c>
      <c r="H23" s="170"/>
      <c r="I23" s="170">
        <f>SUM(I24:I27)</f>
        <v>0</v>
      </c>
      <c r="J23" s="170"/>
      <c r="K23" s="170">
        <f>SUM(K24:K27)</f>
        <v>0</v>
      </c>
      <c r="L23" s="170"/>
      <c r="M23" s="170">
        <f>SUM(M24:M27)</f>
        <v>0</v>
      </c>
      <c r="N23" s="164"/>
      <c r="O23" s="164">
        <f>SUM(O24:O27)</f>
        <v>1.09596</v>
      </c>
      <c r="P23" s="164"/>
      <c r="Q23" s="164">
        <f>SUM(Q24:Q27)</f>
        <v>0</v>
      </c>
      <c r="R23" s="164"/>
      <c r="S23" s="164"/>
      <c r="T23" s="165"/>
      <c r="U23" s="164">
        <f>SUM(U24:U27)</f>
        <v>2.4</v>
      </c>
      <c r="AE23" t="s">
        <v>93</v>
      </c>
    </row>
    <row r="24" spans="1:60" outlineLevel="1" x14ac:dyDescent="0.2">
      <c r="A24" s="152">
        <v>13</v>
      </c>
      <c r="B24" s="158" t="s">
        <v>112</v>
      </c>
      <c r="C24" s="191" t="s">
        <v>113</v>
      </c>
      <c r="D24" s="160" t="s">
        <v>96</v>
      </c>
      <c r="E24" s="166">
        <v>1</v>
      </c>
      <c r="F24" s="168">
        <v>0</v>
      </c>
      <c r="G24" s="169">
        <f>ROUND(E24*F24,2)</f>
        <v>0</v>
      </c>
      <c r="H24" s="169"/>
      <c r="I24" s="169">
        <f>ROUND(E24*H24,2)</f>
        <v>0</v>
      </c>
      <c r="J24" s="169"/>
      <c r="K24" s="169">
        <f>ROUND(E24*J24,2)</f>
        <v>0</v>
      </c>
      <c r="L24" s="169">
        <v>21</v>
      </c>
      <c r="M24" s="169">
        <f>G24*(1+L24/100)</f>
        <v>0</v>
      </c>
      <c r="N24" s="161">
        <v>0.27399000000000001</v>
      </c>
      <c r="O24" s="161">
        <f>ROUND(E24*N24,5)</f>
        <v>0.27399000000000001</v>
      </c>
      <c r="P24" s="161">
        <v>0</v>
      </c>
      <c r="Q24" s="161">
        <f>ROUND(E24*P24,5)</f>
        <v>0</v>
      </c>
      <c r="R24" s="161"/>
      <c r="S24" s="161"/>
      <c r="T24" s="162">
        <v>0.60426000000000002</v>
      </c>
      <c r="U24" s="161">
        <f>ROUND(E24*T24,2)</f>
        <v>0.6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108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2">
        <v>14</v>
      </c>
      <c r="B25" s="158" t="s">
        <v>112</v>
      </c>
      <c r="C25" s="191" t="s">
        <v>114</v>
      </c>
      <c r="D25" s="160" t="s">
        <v>96</v>
      </c>
      <c r="E25" s="166">
        <v>1</v>
      </c>
      <c r="F25" s="168">
        <f>H25+J25</f>
        <v>0</v>
      </c>
      <c r="G25" s="169">
        <f>ROUND(E25*F25,2)</f>
        <v>0</v>
      </c>
      <c r="H25" s="169"/>
      <c r="I25" s="169">
        <f>ROUND(E25*H25,2)</f>
        <v>0</v>
      </c>
      <c r="J25" s="169"/>
      <c r="K25" s="169">
        <f>ROUND(E25*J25,2)</f>
        <v>0</v>
      </c>
      <c r="L25" s="169">
        <v>21</v>
      </c>
      <c r="M25" s="169">
        <f>G25*(1+L25/100)</f>
        <v>0</v>
      </c>
      <c r="N25" s="161">
        <v>0.27399000000000001</v>
      </c>
      <c r="O25" s="161">
        <f>ROUND(E25*N25,5)</f>
        <v>0.27399000000000001</v>
      </c>
      <c r="P25" s="161">
        <v>0</v>
      </c>
      <c r="Q25" s="161">
        <f>ROUND(E25*P25,5)</f>
        <v>0</v>
      </c>
      <c r="R25" s="161"/>
      <c r="S25" s="161"/>
      <c r="T25" s="162">
        <v>0.60426000000000002</v>
      </c>
      <c r="U25" s="161">
        <f>ROUND(E25*T25,2)</f>
        <v>0.6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108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>
        <v>15</v>
      </c>
      <c r="B26" s="158" t="s">
        <v>112</v>
      </c>
      <c r="C26" s="191" t="s">
        <v>115</v>
      </c>
      <c r="D26" s="160" t="s">
        <v>96</v>
      </c>
      <c r="E26" s="166">
        <v>1</v>
      </c>
      <c r="F26" s="168">
        <f>H26+J26</f>
        <v>0</v>
      </c>
      <c r="G26" s="169">
        <f>ROUND(E26*F26,2)</f>
        <v>0</v>
      </c>
      <c r="H26" s="169"/>
      <c r="I26" s="169">
        <f>ROUND(E26*H26,2)</f>
        <v>0</v>
      </c>
      <c r="J26" s="169"/>
      <c r="K26" s="169">
        <f>ROUND(E26*J26,2)</f>
        <v>0</v>
      </c>
      <c r="L26" s="169">
        <v>21</v>
      </c>
      <c r="M26" s="169">
        <f>G26*(1+L26/100)</f>
        <v>0</v>
      </c>
      <c r="N26" s="161">
        <v>0.27399000000000001</v>
      </c>
      <c r="O26" s="161">
        <f>ROUND(E26*N26,5)</f>
        <v>0.27399000000000001</v>
      </c>
      <c r="P26" s="161">
        <v>0</v>
      </c>
      <c r="Q26" s="161">
        <f>ROUND(E26*P26,5)</f>
        <v>0</v>
      </c>
      <c r="R26" s="161"/>
      <c r="S26" s="161"/>
      <c r="T26" s="162">
        <v>0.60426000000000002</v>
      </c>
      <c r="U26" s="161">
        <f>ROUND(E26*T26,2)</f>
        <v>0.6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108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9">
        <v>16</v>
      </c>
      <c r="B27" s="180" t="s">
        <v>112</v>
      </c>
      <c r="C27" s="193" t="s">
        <v>116</v>
      </c>
      <c r="D27" s="181" t="s">
        <v>96</v>
      </c>
      <c r="E27" s="182">
        <v>1</v>
      </c>
      <c r="F27" s="183">
        <f>H27+J27</f>
        <v>0</v>
      </c>
      <c r="G27" s="184">
        <f>ROUND(E27*F27,2)</f>
        <v>0</v>
      </c>
      <c r="H27" s="184"/>
      <c r="I27" s="184">
        <f>ROUND(E27*H27,2)</f>
        <v>0</v>
      </c>
      <c r="J27" s="184"/>
      <c r="K27" s="184">
        <f>ROUND(E27*J27,2)</f>
        <v>0</v>
      </c>
      <c r="L27" s="184">
        <v>21</v>
      </c>
      <c r="M27" s="184">
        <f>G27*(1+L27/100)</f>
        <v>0</v>
      </c>
      <c r="N27" s="185">
        <v>0.27399000000000001</v>
      </c>
      <c r="O27" s="185">
        <f>ROUND(E27*N27,5)</f>
        <v>0.27399000000000001</v>
      </c>
      <c r="P27" s="185">
        <v>0</v>
      </c>
      <c r="Q27" s="185">
        <f>ROUND(E27*P27,5)</f>
        <v>0</v>
      </c>
      <c r="R27" s="185"/>
      <c r="S27" s="185"/>
      <c r="T27" s="186">
        <v>0.60426000000000002</v>
      </c>
      <c r="U27" s="185">
        <f>ROUND(E27*T27,2)</f>
        <v>0.6</v>
      </c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108</v>
      </c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x14ac:dyDescent="0.2">
      <c r="A28" s="153" t="s">
        <v>92</v>
      </c>
      <c r="B28" s="159" t="s">
        <v>122</v>
      </c>
      <c r="C28" s="192" t="s">
        <v>123</v>
      </c>
      <c r="D28" s="163"/>
      <c r="E28" s="167"/>
      <c r="F28" s="170"/>
      <c r="G28" s="170">
        <f>G29</f>
        <v>0</v>
      </c>
      <c r="H28" s="170"/>
      <c r="I28" s="170">
        <f>SUM(I30:I33)</f>
        <v>0</v>
      </c>
      <c r="J28" s="170"/>
      <c r="K28" s="170">
        <f>SUM(K30:K33)</f>
        <v>0</v>
      </c>
      <c r="L28" s="170"/>
      <c r="M28" s="170">
        <f>SUM(M30:M33)</f>
        <v>0</v>
      </c>
      <c r="N28" s="164"/>
      <c r="O28" s="164">
        <f>SUM(O30:O33)</f>
        <v>0</v>
      </c>
      <c r="P28" s="164"/>
      <c r="Q28" s="164">
        <f>SUM(Q30:Q33)</f>
        <v>0</v>
      </c>
      <c r="R28" s="164"/>
      <c r="S28" s="164"/>
      <c r="T28" s="165"/>
      <c r="U28" s="164">
        <f>SUM(U30:U33)</f>
        <v>0</v>
      </c>
      <c r="AE28" t="s">
        <v>93</v>
      </c>
    </row>
    <row r="29" spans="1:60" outlineLevel="1" x14ac:dyDescent="0.2">
      <c r="A29" s="152">
        <v>17</v>
      </c>
      <c r="B29" s="158" t="s">
        <v>122</v>
      </c>
      <c r="C29" s="191" t="s">
        <v>123</v>
      </c>
      <c r="D29" s="160" t="s">
        <v>96</v>
      </c>
      <c r="E29" s="166">
        <v>1</v>
      </c>
      <c r="F29" s="168">
        <v>0</v>
      </c>
      <c r="G29" s="169">
        <f>F29</f>
        <v>0</v>
      </c>
      <c r="H29" s="169"/>
      <c r="I29" s="169">
        <f>ROUND(E29*H29,2)</f>
        <v>0</v>
      </c>
      <c r="J29" s="169"/>
      <c r="K29" s="169">
        <f>ROUND(E29*J29,2)</f>
        <v>0</v>
      </c>
      <c r="L29" s="169">
        <v>21</v>
      </c>
      <c r="M29" s="169">
        <f>G29*(1+L29/100)</f>
        <v>0</v>
      </c>
      <c r="N29" s="271">
        <v>0</v>
      </c>
      <c r="O29" s="271">
        <f>ROUND(E29*N29,5)</f>
        <v>0</v>
      </c>
      <c r="P29" s="272">
        <v>0</v>
      </c>
      <c r="Q29" s="272">
        <f>ROUND(E29*P29,5)</f>
        <v>0</v>
      </c>
      <c r="R29" s="161"/>
      <c r="S29" s="161"/>
      <c r="T29" s="162">
        <v>0.60426000000000002</v>
      </c>
      <c r="U29" s="161">
        <f>ROUND(E29*T29,2)</f>
        <v>0.6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108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x14ac:dyDescent="0.2">
      <c r="A30" s="187"/>
      <c r="B30" s="188" t="s">
        <v>28</v>
      </c>
      <c r="C30" s="195" t="s">
        <v>117</v>
      </c>
      <c r="D30" s="189"/>
      <c r="E30" s="189"/>
      <c r="F30" s="189"/>
      <c r="G30" s="190">
        <f>G8+G13+G18+G23+G28</f>
        <v>0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AC30">
        <f>SUMIF(L7:L27,AC28,G7:G27)</f>
        <v>0</v>
      </c>
      <c r="AD30">
        <f>SUMIF(L7:L27,AD28,G7:G27)</f>
        <v>0</v>
      </c>
      <c r="AE30" t="s">
        <v>118</v>
      </c>
    </row>
    <row r="31" spans="1:60" x14ac:dyDescent="0.2">
      <c r="A31" s="6"/>
      <c r="B31" s="7" t="s">
        <v>117</v>
      </c>
      <c r="C31" s="194" t="s">
        <v>117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60" x14ac:dyDescent="0.2">
      <c r="A32" s="6"/>
      <c r="B32" s="7" t="s">
        <v>117</v>
      </c>
      <c r="C32" s="194" t="s">
        <v>117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31" x14ac:dyDescent="0.2">
      <c r="A33" s="269" t="s">
        <v>119</v>
      </c>
      <c r="B33" s="269"/>
      <c r="C33" s="270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31" x14ac:dyDescent="0.2">
      <c r="A34" s="250"/>
      <c r="B34" s="251"/>
      <c r="C34" s="252"/>
      <c r="D34" s="251"/>
      <c r="E34" s="251"/>
      <c r="F34" s="251"/>
      <c r="G34" s="253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AE34" t="s">
        <v>120</v>
      </c>
    </row>
    <row r="35" spans="1:31" x14ac:dyDescent="0.2">
      <c r="A35" s="254"/>
      <c r="B35" s="255"/>
      <c r="C35" s="256"/>
      <c r="D35" s="255"/>
      <c r="E35" s="255"/>
      <c r="F35" s="255"/>
      <c r="G35" s="257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31" x14ac:dyDescent="0.2">
      <c r="A36" s="254"/>
      <c r="B36" s="255"/>
      <c r="C36" s="256"/>
      <c r="D36" s="255"/>
      <c r="E36" s="255"/>
      <c r="F36" s="255"/>
      <c r="G36" s="257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31" x14ac:dyDescent="0.2">
      <c r="A37" s="254"/>
      <c r="B37" s="255"/>
      <c r="C37" s="256"/>
      <c r="D37" s="255"/>
      <c r="E37" s="255"/>
      <c r="F37" s="255"/>
      <c r="G37" s="257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31" x14ac:dyDescent="0.2">
      <c r="A38" s="258"/>
      <c r="B38" s="259"/>
      <c r="C38" s="260"/>
      <c r="D38" s="259"/>
      <c r="E38" s="259"/>
      <c r="F38" s="259"/>
      <c r="G38" s="261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31" x14ac:dyDescent="0.2">
      <c r="A39" s="6"/>
      <c r="B39" s="7" t="s">
        <v>117</v>
      </c>
      <c r="C39" s="194" t="s">
        <v>117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31" x14ac:dyDescent="0.2">
      <c r="C40" s="196"/>
      <c r="AE40" t="s">
        <v>121</v>
      </c>
    </row>
  </sheetData>
  <mergeCells count="6">
    <mergeCell ref="A34:G38"/>
    <mergeCell ref="A1:G1"/>
    <mergeCell ref="C2:G2"/>
    <mergeCell ref="C3:G3"/>
    <mergeCell ref="C4:G4"/>
    <mergeCell ref="A33:C33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2025-04-09T03:41:21Z</dcterms:modified>
</cp:coreProperties>
</file>