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hub\Documents\Projekty\Projekty\2018\18_ZTI_komenského_68\"/>
    </mc:Choice>
  </mc:AlternateContent>
  <bookViews>
    <workbookView xWindow="360" yWindow="270" windowWidth="18735" windowHeight="11700" activeTab="2"/>
  </bookViews>
  <sheets>
    <sheet name="SO 05 02.05 R01 KL" sheetId="14" r:id="rId1"/>
    <sheet name="SO 05 02.05 R01 Rek" sheetId="15" r:id="rId2"/>
    <sheet name="SO 05 02.05 R01 Pol" sheetId="16" r:id="rId3"/>
  </sheets>
  <definedNames>
    <definedName name="_xlnm.Print_Titles" localSheetId="2">'SO 05 02.05 R01 Pol'!$1:$6</definedName>
    <definedName name="_xlnm.Print_Titles" localSheetId="1">'SO 05 02.05 R01 Rek'!$1:$6</definedName>
    <definedName name="_xlnm.Print_Area" localSheetId="0">'SO 05 02.05 R01 KL'!$A$1:$G$49</definedName>
    <definedName name="_xlnm.Print_Area" localSheetId="2">'SO 05 02.05 R01 Pol'!$A$1:$K$106</definedName>
    <definedName name="_xlnm.Print_Area" localSheetId="1">'SO 05 02.05 R01 Rek'!$A$1:$I$39</definedName>
    <definedName name="solver_lin" localSheetId="2" hidden="1">0</definedName>
    <definedName name="solver_num" localSheetId="2" hidden="1">0</definedName>
    <definedName name="solver_opt" localSheetId="2" hidden="1">'SO 05 02.05 R01 Pol'!#REF!</definedName>
    <definedName name="solver_typ" localSheetId="2" hidden="1">1</definedName>
    <definedName name="solver_val" localSheetId="2" hidden="1">0</definedName>
  </definedNames>
  <calcPr calcId="152511"/>
</workbook>
</file>

<file path=xl/calcChain.xml><?xml version="1.0" encoding="utf-8"?>
<calcChain xmlns="http://schemas.openxmlformats.org/spreadsheetml/2006/main">
  <c r="I37" i="15" l="1"/>
  <c r="D21" i="14"/>
  <c r="I36" i="15"/>
  <c r="G21" i="14" s="1"/>
  <c r="D20" i="14"/>
  <c r="I35" i="15"/>
  <c r="G20" i="14" s="1"/>
  <c r="D19" i="14"/>
  <c r="I34" i="15"/>
  <c r="G19" i="14" s="1"/>
  <c r="D18" i="14"/>
  <c r="I33" i="15"/>
  <c r="G18" i="14" s="1"/>
  <c r="D17" i="14"/>
  <c r="I32" i="15"/>
  <c r="G17" i="14" s="1"/>
  <c r="D16" i="14"/>
  <c r="I31" i="15"/>
  <c r="G16" i="14" s="1"/>
  <c r="D15" i="14"/>
  <c r="I30" i="15"/>
  <c r="G15" i="14" s="1"/>
  <c r="BE105" i="16"/>
  <c r="BD105" i="16"/>
  <c r="BC105" i="16"/>
  <c r="BB105" i="16"/>
  <c r="K105" i="16"/>
  <c r="I105" i="16"/>
  <c r="G105" i="16"/>
  <c r="BA105" i="16" s="1"/>
  <c r="BE104" i="16"/>
  <c r="BD104" i="16"/>
  <c r="BC104" i="16"/>
  <c r="BB104" i="16"/>
  <c r="K104" i="16"/>
  <c r="I104" i="16"/>
  <c r="G104" i="16"/>
  <c r="BA104" i="16" s="1"/>
  <c r="BE103" i="16"/>
  <c r="BD103" i="16"/>
  <c r="BC103" i="16"/>
  <c r="BB103" i="16"/>
  <c r="K103" i="16"/>
  <c r="I103" i="16"/>
  <c r="G103" i="16"/>
  <c r="BA103" i="16" s="1"/>
  <c r="BE102" i="16"/>
  <c r="BD102" i="16"/>
  <c r="BC102" i="16"/>
  <c r="BB102" i="16"/>
  <c r="K102" i="16"/>
  <c r="I102" i="16"/>
  <c r="G102" i="16"/>
  <c r="BA102" i="16" s="1"/>
  <c r="BE101" i="16"/>
  <c r="BD101" i="16"/>
  <c r="BD106" i="16" s="1"/>
  <c r="H24" i="15" s="1"/>
  <c r="BC101" i="16"/>
  <c r="BC106" i="16" s="1"/>
  <c r="G24" i="15" s="1"/>
  <c r="BB101" i="16"/>
  <c r="K101" i="16"/>
  <c r="K106" i="16" s="1"/>
  <c r="I101" i="16"/>
  <c r="G101" i="16"/>
  <c r="BA101" i="16" s="1"/>
  <c r="BA106" i="16" s="1"/>
  <c r="E24" i="15" s="1"/>
  <c r="B24" i="15"/>
  <c r="A24" i="15"/>
  <c r="BE106" i="16"/>
  <c r="I24" i="15" s="1"/>
  <c r="BB106" i="16"/>
  <c r="F24" i="15" s="1"/>
  <c r="G106" i="16"/>
  <c r="BE98" i="16"/>
  <c r="BD98" i="16"/>
  <c r="BC98" i="16"/>
  <c r="BA98" i="16"/>
  <c r="BA99" i="16" s="1"/>
  <c r="E23" i="15" s="1"/>
  <c r="K98" i="16"/>
  <c r="I98" i="16"/>
  <c r="G98" i="16"/>
  <c r="BB98" i="16" s="1"/>
  <c r="BE97" i="16"/>
  <c r="BD97" i="16"/>
  <c r="BC97" i="16"/>
  <c r="BA97" i="16"/>
  <c r="K97" i="16"/>
  <c r="I97" i="16"/>
  <c r="G97" i="16"/>
  <c r="BB97" i="16" s="1"/>
  <c r="BE96" i="16"/>
  <c r="BD96" i="16"/>
  <c r="BD99" i="16" s="1"/>
  <c r="H23" i="15" s="1"/>
  <c r="BC96" i="16"/>
  <c r="BC99" i="16" s="1"/>
  <c r="G23" i="15" s="1"/>
  <c r="BA96" i="16"/>
  <c r="K96" i="16"/>
  <c r="I96" i="16"/>
  <c r="G96" i="16"/>
  <c r="B23" i="15"/>
  <c r="A23" i="15"/>
  <c r="BE99" i="16"/>
  <c r="I23" i="15" s="1"/>
  <c r="K99" i="16"/>
  <c r="I99" i="16"/>
  <c r="BE93" i="16"/>
  <c r="BD93" i="16"/>
  <c r="BD94" i="16" s="1"/>
  <c r="H22" i="15" s="1"/>
  <c r="BC93" i="16"/>
  <c r="BC94" i="16" s="1"/>
  <c r="G22" i="15" s="1"/>
  <c r="BA93" i="16"/>
  <c r="K93" i="16"/>
  <c r="I93" i="16"/>
  <c r="I94" i="16" s="1"/>
  <c r="G93" i="16"/>
  <c r="BE92" i="16"/>
  <c r="BD92" i="16"/>
  <c r="BC92" i="16"/>
  <c r="BA92" i="16"/>
  <c r="BA94" i="16" s="1"/>
  <c r="E22" i="15" s="1"/>
  <c r="K92" i="16"/>
  <c r="I92" i="16"/>
  <c r="G92" i="16"/>
  <c r="BB92" i="16" s="1"/>
  <c r="BE91" i="16"/>
  <c r="BE94" i="16" s="1"/>
  <c r="I22" i="15" s="1"/>
  <c r="BD91" i="16"/>
  <c r="BC91" i="16"/>
  <c r="BA91" i="16"/>
  <c r="K91" i="16"/>
  <c r="K94" i="16" s="1"/>
  <c r="I91" i="16"/>
  <c r="G91" i="16"/>
  <c r="BB91" i="16" s="1"/>
  <c r="B22" i="15"/>
  <c r="A22" i="15"/>
  <c r="BE88" i="16"/>
  <c r="BE89" i="16" s="1"/>
  <c r="I21" i="15" s="1"/>
  <c r="BD88" i="16"/>
  <c r="BC88" i="16"/>
  <c r="BA88" i="16"/>
  <c r="K88" i="16"/>
  <c r="K89" i="16" s="1"/>
  <c r="I88" i="16"/>
  <c r="G88" i="16"/>
  <c r="BB88" i="16" s="1"/>
  <c r="BB89" i="16" s="1"/>
  <c r="F21" i="15" s="1"/>
  <c r="B21" i="15"/>
  <c r="A21" i="15"/>
  <c r="BD89" i="16"/>
  <c r="H21" i="15" s="1"/>
  <c r="BC89" i="16"/>
  <c r="G21" i="15" s="1"/>
  <c r="BA89" i="16"/>
  <c r="E21" i="15" s="1"/>
  <c r="I89" i="16"/>
  <c r="G89" i="16"/>
  <c r="BE85" i="16"/>
  <c r="BD85" i="16"/>
  <c r="BC85" i="16"/>
  <c r="BA85" i="16"/>
  <c r="K85" i="16"/>
  <c r="I85" i="16"/>
  <c r="G85" i="16"/>
  <c r="BB85" i="16" s="1"/>
  <c r="BE84" i="16"/>
  <c r="BD84" i="16"/>
  <c r="BC84" i="16"/>
  <c r="BA84" i="16"/>
  <c r="K84" i="16"/>
  <c r="I84" i="16"/>
  <c r="G84" i="16"/>
  <c r="BB84" i="16" s="1"/>
  <c r="BE83" i="16"/>
  <c r="BD83" i="16"/>
  <c r="BC83" i="16"/>
  <c r="BA83" i="16"/>
  <c r="K83" i="16"/>
  <c r="I83" i="16"/>
  <c r="G83" i="16"/>
  <c r="BB83" i="16" s="1"/>
  <c r="BE82" i="16"/>
  <c r="BD82" i="16"/>
  <c r="BC82" i="16"/>
  <c r="BA82" i="16"/>
  <c r="K82" i="16"/>
  <c r="I82" i="16"/>
  <c r="G82" i="16"/>
  <c r="BB82" i="16" s="1"/>
  <c r="BE81" i="16"/>
  <c r="BD81" i="16"/>
  <c r="BC81" i="16"/>
  <c r="BA81" i="16"/>
  <c r="K81" i="16"/>
  <c r="I81" i="16"/>
  <c r="G81" i="16"/>
  <c r="BB81" i="16" s="1"/>
  <c r="BE80" i="16"/>
  <c r="BD80" i="16"/>
  <c r="BC80" i="16"/>
  <c r="BA80" i="16"/>
  <c r="K80" i="16"/>
  <c r="I80" i="16"/>
  <c r="G80" i="16"/>
  <c r="BB80" i="16" s="1"/>
  <c r="BE79" i="16"/>
  <c r="BD79" i="16"/>
  <c r="BD86" i="16" s="1"/>
  <c r="H20" i="15" s="1"/>
  <c r="BC79" i="16"/>
  <c r="BA79" i="16"/>
  <c r="K79" i="16"/>
  <c r="I79" i="16"/>
  <c r="I86" i="16" s="1"/>
  <c r="G79" i="16"/>
  <c r="BB79" i="16" s="1"/>
  <c r="BE78" i="16"/>
  <c r="BD78" i="16"/>
  <c r="BC78" i="16"/>
  <c r="BC86" i="16" s="1"/>
  <c r="G20" i="15" s="1"/>
  <c r="BA78" i="16"/>
  <c r="K78" i="16"/>
  <c r="I78" i="16"/>
  <c r="G78" i="16"/>
  <c r="BB78" i="16" s="1"/>
  <c r="BE77" i="16"/>
  <c r="BE86" i="16" s="1"/>
  <c r="I20" i="15" s="1"/>
  <c r="BD77" i="16"/>
  <c r="BC77" i="16"/>
  <c r="BA77" i="16"/>
  <c r="K77" i="16"/>
  <c r="K86" i="16" s="1"/>
  <c r="I77" i="16"/>
  <c r="G77" i="16"/>
  <c r="BB77" i="16" s="1"/>
  <c r="B20" i="15"/>
  <c r="A20" i="15"/>
  <c r="BA86" i="16"/>
  <c r="E20" i="15" s="1"/>
  <c r="G86" i="16"/>
  <c r="BE74" i="16"/>
  <c r="BD74" i="16"/>
  <c r="BC74" i="16"/>
  <c r="BA74" i="16"/>
  <c r="K74" i="16"/>
  <c r="I74" i="16"/>
  <c r="G74" i="16"/>
  <c r="BB74" i="16" s="1"/>
  <c r="BE73" i="16"/>
  <c r="BD73" i="16"/>
  <c r="BC73" i="16"/>
  <c r="BA73" i="16"/>
  <c r="K73" i="16"/>
  <c r="I73" i="16"/>
  <c r="G73" i="16"/>
  <c r="BB73" i="16" s="1"/>
  <c r="BE72" i="16"/>
  <c r="BD72" i="16"/>
  <c r="BD75" i="16" s="1"/>
  <c r="H19" i="15" s="1"/>
  <c r="BC72" i="16"/>
  <c r="BA72" i="16"/>
  <c r="K72" i="16"/>
  <c r="I72" i="16"/>
  <c r="I75" i="16" s="1"/>
  <c r="G72" i="16"/>
  <c r="BB72" i="16" s="1"/>
  <c r="BE71" i="16"/>
  <c r="BD71" i="16"/>
  <c r="BC71" i="16"/>
  <c r="BC75" i="16" s="1"/>
  <c r="G19" i="15" s="1"/>
  <c r="BA71" i="16"/>
  <c r="K71" i="16"/>
  <c r="I71" i="16"/>
  <c r="G71" i="16"/>
  <c r="BB71" i="16" s="1"/>
  <c r="BE70" i="16"/>
  <c r="BE75" i="16" s="1"/>
  <c r="I19" i="15" s="1"/>
  <c r="BD70" i="16"/>
  <c r="BC70" i="16"/>
  <c r="BA70" i="16"/>
  <c r="K70" i="16"/>
  <c r="K75" i="16" s="1"/>
  <c r="I70" i="16"/>
  <c r="G70" i="16"/>
  <c r="BB70" i="16" s="1"/>
  <c r="B19" i="15"/>
  <c r="A19" i="15"/>
  <c r="BA75" i="16"/>
  <c r="E19" i="15" s="1"/>
  <c r="G75" i="16"/>
  <c r="BE67" i="16"/>
  <c r="BD67" i="16"/>
  <c r="BC67" i="16"/>
  <c r="BA67" i="16"/>
  <c r="K67" i="16"/>
  <c r="I67" i="16"/>
  <c r="G67" i="16"/>
  <c r="BB67" i="16" s="1"/>
  <c r="BE66" i="16"/>
  <c r="BD66" i="16"/>
  <c r="BC66" i="16"/>
  <c r="BA66" i="16"/>
  <c r="K66" i="16"/>
  <c r="I66" i="16"/>
  <c r="G66" i="16"/>
  <c r="BB66" i="16" s="1"/>
  <c r="BE65" i="16"/>
  <c r="BD65" i="16"/>
  <c r="BC65" i="16"/>
  <c r="BA65" i="16"/>
  <c r="K65" i="16"/>
  <c r="I65" i="16"/>
  <c r="G65" i="16"/>
  <c r="BB65" i="16" s="1"/>
  <c r="BE64" i="16"/>
  <c r="BD64" i="16"/>
  <c r="BC64" i="16"/>
  <c r="BA64" i="16"/>
  <c r="K64" i="16"/>
  <c r="I64" i="16"/>
  <c r="G64" i="16"/>
  <c r="BB64" i="16" s="1"/>
  <c r="BE63" i="16"/>
  <c r="BD63" i="16"/>
  <c r="BC63" i="16"/>
  <c r="BA63" i="16"/>
  <c r="K63" i="16"/>
  <c r="I63" i="16"/>
  <c r="G63" i="16"/>
  <c r="BB63" i="16" s="1"/>
  <c r="BE62" i="16"/>
  <c r="BD62" i="16"/>
  <c r="BC62" i="16"/>
  <c r="BA62" i="16"/>
  <c r="K62" i="16"/>
  <c r="K68" i="16" s="1"/>
  <c r="I62" i="16"/>
  <c r="G62" i="16"/>
  <c r="BB62" i="16" s="1"/>
  <c r="BE61" i="16"/>
  <c r="BD61" i="16"/>
  <c r="BC61" i="16"/>
  <c r="BA61" i="16"/>
  <c r="K61" i="16"/>
  <c r="I61" i="16"/>
  <c r="G61" i="16"/>
  <c r="BB61" i="16" s="1"/>
  <c r="BE60" i="16"/>
  <c r="BD60" i="16"/>
  <c r="BC60" i="16"/>
  <c r="BA60" i="16"/>
  <c r="BA68" i="16" s="1"/>
  <c r="E18" i="15" s="1"/>
  <c r="K60" i="16"/>
  <c r="I60" i="16"/>
  <c r="G60" i="16"/>
  <c r="BB60" i="16" s="1"/>
  <c r="B18" i="15"/>
  <c r="A18" i="15"/>
  <c r="BD68" i="16"/>
  <c r="H18" i="15" s="1"/>
  <c r="BC68" i="16"/>
  <c r="G18" i="15" s="1"/>
  <c r="I68" i="16"/>
  <c r="BE57" i="16"/>
  <c r="BD57" i="16"/>
  <c r="BC57" i="16"/>
  <c r="BC58" i="16" s="1"/>
  <c r="G17" i="15" s="1"/>
  <c r="BA57" i="16"/>
  <c r="K57" i="16"/>
  <c r="I57" i="16"/>
  <c r="G57" i="16"/>
  <c r="BE56" i="16"/>
  <c r="BD56" i="16"/>
  <c r="BC56" i="16"/>
  <c r="BA56" i="16"/>
  <c r="K56" i="16"/>
  <c r="I56" i="16"/>
  <c r="G56" i="16"/>
  <c r="BB56" i="16" s="1"/>
  <c r="BE55" i="16"/>
  <c r="BE58" i="16" s="1"/>
  <c r="I17" i="15" s="1"/>
  <c r="BD55" i="16"/>
  <c r="BD58" i="16" s="1"/>
  <c r="H17" i="15" s="1"/>
  <c r="BC55" i="16"/>
  <c r="BA55" i="16"/>
  <c r="K55" i="16"/>
  <c r="K58" i="16" s="1"/>
  <c r="I55" i="16"/>
  <c r="I58" i="16" s="1"/>
  <c r="G55" i="16"/>
  <c r="BB55" i="16" s="1"/>
  <c r="B17" i="15"/>
  <c r="A17" i="15"/>
  <c r="BA58" i="16"/>
  <c r="E17" i="15" s="1"/>
  <c r="BE52" i="16"/>
  <c r="BE53" i="16" s="1"/>
  <c r="I16" i="15" s="1"/>
  <c r="BD52" i="16"/>
  <c r="BD53" i="16" s="1"/>
  <c r="H16" i="15" s="1"/>
  <c r="BC52" i="16"/>
  <c r="BA52" i="16"/>
  <c r="K52" i="16"/>
  <c r="I52" i="16"/>
  <c r="I53" i="16" s="1"/>
  <c r="G52" i="16"/>
  <c r="BB52" i="16" s="1"/>
  <c r="BB53" i="16" s="1"/>
  <c r="F16" i="15" s="1"/>
  <c r="B16" i="15"/>
  <c r="A16" i="15"/>
  <c r="BC53" i="16"/>
  <c r="G16" i="15" s="1"/>
  <c r="BA53" i="16"/>
  <c r="E16" i="15" s="1"/>
  <c r="K53" i="16"/>
  <c r="G53" i="16"/>
  <c r="BE49" i="16"/>
  <c r="BD49" i="16"/>
  <c r="BC49" i="16"/>
  <c r="BA49" i="16"/>
  <c r="K49" i="16"/>
  <c r="K50" i="16" s="1"/>
  <c r="I49" i="16"/>
  <c r="G49" i="16"/>
  <c r="BB49" i="16" s="1"/>
  <c r="BE48" i="16"/>
  <c r="BD48" i="16"/>
  <c r="BD50" i="16" s="1"/>
  <c r="H15" i="15" s="1"/>
  <c r="BC48" i="16"/>
  <c r="BC50" i="16" s="1"/>
  <c r="G15" i="15" s="1"/>
  <c r="BA48" i="16"/>
  <c r="K48" i="16"/>
  <c r="I48" i="16"/>
  <c r="G48" i="16"/>
  <c r="B15" i="15"/>
  <c r="A15" i="15"/>
  <c r="BE50" i="16"/>
  <c r="I15" i="15" s="1"/>
  <c r="BA50" i="16"/>
  <c r="E15" i="15" s="1"/>
  <c r="I50" i="16"/>
  <c r="BE45" i="16"/>
  <c r="BD45" i="16"/>
  <c r="BD46" i="16" s="1"/>
  <c r="H14" i="15" s="1"/>
  <c r="BC45" i="16"/>
  <c r="BC46" i="16" s="1"/>
  <c r="G14" i="15" s="1"/>
  <c r="BB45" i="16"/>
  <c r="K45" i="16"/>
  <c r="I45" i="16"/>
  <c r="G45" i="16"/>
  <c r="B14" i="15"/>
  <c r="A14" i="15"/>
  <c r="BE46" i="16"/>
  <c r="I14" i="15" s="1"/>
  <c r="BB46" i="16"/>
  <c r="F14" i="15" s="1"/>
  <c r="K46" i="16"/>
  <c r="I46" i="16"/>
  <c r="BE42" i="16"/>
  <c r="BD42" i="16"/>
  <c r="BC42" i="16"/>
  <c r="BB42" i="16"/>
  <c r="K42" i="16"/>
  <c r="I42" i="16"/>
  <c r="G42" i="16"/>
  <c r="BA42" i="16" s="1"/>
  <c r="BE41" i="16"/>
  <c r="BD41" i="16"/>
  <c r="BC41" i="16"/>
  <c r="BB41" i="16"/>
  <c r="K41" i="16"/>
  <c r="I41" i="16"/>
  <c r="G41" i="16"/>
  <c r="BA41" i="16" s="1"/>
  <c r="BE40" i="16"/>
  <c r="BD40" i="16"/>
  <c r="BC40" i="16"/>
  <c r="BB40" i="16"/>
  <c r="BB43" i="16" s="1"/>
  <c r="F13" i="15" s="1"/>
  <c r="K40" i="16"/>
  <c r="I40" i="16"/>
  <c r="G40" i="16"/>
  <c r="BA40" i="16" s="1"/>
  <c r="BE39" i="16"/>
  <c r="BD39" i="16"/>
  <c r="BC39" i="16"/>
  <c r="BB39" i="16"/>
  <c r="K39" i="16"/>
  <c r="K43" i="16" s="1"/>
  <c r="I39" i="16"/>
  <c r="G39" i="16"/>
  <c r="BA39" i="16" s="1"/>
  <c r="BE38" i="16"/>
  <c r="BD38" i="16"/>
  <c r="BD43" i="16" s="1"/>
  <c r="H13" i="15" s="1"/>
  <c r="BC38" i="16"/>
  <c r="BB38" i="16"/>
  <c r="K38" i="16"/>
  <c r="I38" i="16"/>
  <c r="I43" i="16" s="1"/>
  <c r="G38" i="16"/>
  <c r="B13" i="15"/>
  <c r="A13" i="15"/>
  <c r="BE43" i="16"/>
  <c r="I13" i="15" s="1"/>
  <c r="BE35" i="16"/>
  <c r="BD35" i="16"/>
  <c r="BC35" i="16"/>
  <c r="BB35" i="16"/>
  <c r="K35" i="16"/>
  <c r="I35" i="16"/>
  <c r="G35" i="16"/>
  <c r="BA35" i="16" s="1"/>
  <c r="BE34" i="16"/>
  <c r="BD34" i="16"/>
  <c r="BC34" i="16"/>
  <c r="BB34" i="16"/>
  <c r="K34" i="16"/>
  <c r="I34" i="16"/>
  <c r="G34" i="16"/>
  <c r="BA34" i="16" s="1"/>
  <c r="BE33" i="16"/>
  <c r="BD33" i="16"/>
  <c r="BC33" i="16"/>
  <c r="BC36" i="16" s="1"/>
  <c r="G12" i="15" s="1"/>
  <c r="BB33" i="16"/>
  <c r="BB36" i="16" s="1"/>
  <c r="F12" i="15" s="1"/>
  <c r="BA33" i="16"/>
  <c r="K33" i="16"/>
  <c r="I33" i="16"/>
  <c r="I36" i="16" s="1"/>
  <c r="G33" i="16"/>
  <c r="B12" i="15"/>
  <c r="A12" i="15"/>
  <c r="BE36" i="16"/>
  <c r="I12" i="15" s="1"/>
  <c r="BD36" i="16"/>
  <c r="H12" i="15" s="1"/>
  <c r="K36" i="16"/>
  <c r="G36" i="16"/>
  <c r="BE30" i="16"/>
  <c r="BD30" i="16"/>
  <c r="BC30" i="16"/>
  <c r="BB30" i="16"/>
  <c r="K30" i="16"/>
  <c r="I30" i="16"/>
  <c r="G30" i="16"/>
  <c r="BA30" i="16" s="1"/>
  <c r="BE29" i="16"/>
  <c r="BD29" i="16"/>
  <c r="BC29" i="16"/>
  <c r="BC31" i="16" s="1"/>
  <c r="G11" i="15" s="1"/>
  <c r="BB29" i="16"/>
  <c r="K29" i="16"/>
  <c r="I29" i="16"/>
  <c r="G29" i="16"/>
  <c r="BA29" i="16" s="1"/>
  <c r="BE28" i="16"/>
  <c r="BD28" i="16"/>
  <c r="BC28" i="16"/>
  <c r="BB28" i="16"/>
  <c r="K28" i="16"/>
  <c r="I28" i="16"/>
  <c r="G28" i="16"/>
  <c r="BA28" i="16" s="1"/>
  <c r="BE27" i="16"/>
  <c r="BE31" i="16" s="1"/>
  <c r="I11" i="15" s="1"/>
  <c r="BD27" i="16"/>
  <c r="BC27" i="16"/>
  <c r="BB27" i="16"/>
  <c r="BB31" i="16" s="1"/>
  <c r="F11" i="15" s="1"/>
  <c r="K27" i="16"/>
  <c r="K31" i="16" s="1"/>
  <c r="I27" i="16"/>
  <c r="G27" i="16"/>
  <c r="B11" i="15"/>
  <c r="A11" i="15"/>
  <c r="BD31" i="16"/>
  <c r="H11" i="15" s="1"/>
  <c r="I31" i="16"/>
  <c r="BE24" i="16"/>
  <c r="BD24" i="16"/>
  <c r="BC24" i="16"/>
  <c r="BC25" i="16" s="1"/>
  <c r="G10" i="15" s="1"/>
  <c r="BB24" i="16"/>
  <c r="K24" i="16"/>
  <c r="I24" i="16"/>
  <c r="G24" i="16"/>
  <c r="BA24" i="16" s="1"/>
  <c r="BE23" i="16"/>
  <c r="BE25" i="16" s="1"/>
  <c r="I10" i="15" s="1"/>
  <c r="BD23" i="16"/>
  <c r="BC23" i="16"/>
  <c r="BB23" i="16"/>
  <c r="BB25" i="16" s="1"/>
  <c r="F10" i="15" s="1"/>
  <c r="K23" i="16"/>
  <c r="K25" i="16" s="1"/>
  <c r="I23" i="16"/>
  <c r="G23" i="16"/>
  <c r="B10" i="15"/>
  <c r="A10" i="15"/>
  <c r="BD25" i="16"/>
  <c r="H10" i="15" s="1"/>
  <c r="I25" i="16"/>
  <c r="BE20" i="16"/>
  <c r="BD20" i="16"/>
  <c r="BC20" i="16"/>
  <c r="BC21" i="16" s="1"/>
  <c r="G9" i="15" s="1"/>
  <c r="BB20" i="16"/>
  <c r="K20" i="16"/>
  <c r="I20" i="16"/>
  <c r="G20" i="16"/>
  <c r="BA20" i="16" s="1"/>
  <c r="BE19" i="16"/>
  <c r="BD19" i="16"/>
  <c r="BC19" i="16"/>
  <c r="BB19" i="16"/>
  <c r="BB21" i="16" s="1"/>
  <c r="F9" i="15" s="1"/>
  <c r="K19" i="16"/>
  <c r="I19" i="16"/>
  <c r="G19" i="16"/>
  <c r="BA19" i="16" s="1"/>
  <c r="BE18" i="16"/>
  <c r="BD18" i="16"/>
  <c r="BC18" i="16"/>
  <c r="BB18" i="16"/>
  <c r="BA18" i="16"/>
  <c r="K18" i="16"/>
  <c r="I18" i="16"/>
  <c r="G18" i="16"/>
  <c r="BE17" i="16"/>
  <c r="BE21" i="16" s="1"/>
  <c r="I9" i="15" s="1"/>
  <c r="BD17" i="16"/>
  <c r="BD21" i="16" s="1"/>
  <c r="H9" i="15" s="1"/>
  <c r="BC17" i="16"/>
  <c r="BB17" i="16"/>
  <c r="BA17" i="16"/>
  <c r="K17" i="16"/>
  <c r="I17" i="16"/>
  <c r="I21" i="16" s="1"/>
  <c r="G17" i="16"/>
  <c r="B9" i="15"/>
  <c r="A9" i="15"/>
  <c r="K21" i="16"/>
  <c r="G21" i="16"/>
  <c r="BE14" i="16"/>
  <c r="BD14" i="16"/>
  <c r="BC14" i="16"/>
  <c r="BB14" i="16"/>
  <c r="BB15" i="16" s="1"/>
  <c r="F8" i="15" s="1"/>
  <c r="K14" i="16"/>
  <c r="I14" i="16"/>
  <c r="G14" i="16"/>
  <c r="BA14" i="16" s="1"/>
  <c r="BE13" i="16"/>
  <c r="BD13" i="16"/>
  <c r="BC13" i="16"/>
  <c r="BB13" i="16"/>
  <c r="K13" i="16"/>
  <c r="I13" i="16"/>
  <c r="G13" i="16"/>
  <c r="BA13" i="16" s="1"/>
  <c r="BE12" i="16"/>
  <c r="BD12" i="16"/>
  <c r="BD15" i="16" s="1"/>
  <c r="H8" i="15" s="1"/>
  <c r="BC12" i="16"/>
  <c r="BB12" i="16"/>
  <c r="K12" i="16"/>
  <c r="I12" i="16"/>
  <c r="G12" i="16"/>
  <c r="BA12" i="16" s="1"/>
  <c r="BE11" i="16"/>
  <c r="BD11" i="16"/>
  <c r="BC11" i="16"/>
  <c r="BC15" i="16" s="1"/>
  <c r="G8" i="15" s="1"/>
  <c r="BB11" i="16"/>
  <c r="K11" i="16"/>
  <c r="I11" i="16"/>
  <c r="G11" i="16"/>
  <c r="B8" i="15"/>
  <c r="A8" i="15"/>
  <c r="I15" i="16"/>
  <c r="BE8" i="16"/>
  <c r="BE9" i="16" s="1"/>
  <c r="I7" i="15" s="1"/>
  <c r="BD8" i="16"/>
  <c r="BC8" i="16"/>
  <c r="BC9" i="16" s="1"/>
  <c r="G7" i="15" s="1"/>
  <c r="BB8" i="16"/>
  <c r="BB9" i="16" s="1"/>
  <c r="F7" i="15" s="1"/>
  <c r="K8" i="16"/>
  <c r="K9" i="16" s="1"/>
  <c r="I8" i="16"/>
  <c r="G8" i="16"/>
  <c r="B7" i="15"/>
  <c r="A7" i="15"/>
  <c r="BD9" i="16"/>
  <c r="H7" i="15" s="1"/>
  <c r="I9" i="16"/>
  <c r="E4" i="16"/>
  <c r="F3" i="16"/>
  <c r="C33" i="14"/>
  <c r="F33" i="14" s="1"/>
  <c r="C31" i="14"/>
  <c r="G7" i="14"/>
  <c r="BA11" i="16" l="1"/>
  <c r="G15" i="16"/>
  <c r="BA8" i="16"/>
  <c r="BA9" i="16" s="1"/>
  <c r="E7" i="15" s="1"/>
  <c r="G9" i="16"/>
  <c r="BA27" i="16"/>
  <c r="G31" i="16"/>
  <c r="BB93" i="16"/>
  <c r="G94" i="16"/>
  <c r="K15" i="16"/>
  <c r="BE15" i="16"/>
  <c r="I8" i="15" s="1"/>
  <c r="BA23" i="16"/>
  <c r="BA25" i="16" s="1"/>
  <c r="E10" i="15" s="1"/>
  <c r="G25" i="16"/>
  <c r="BA21" i="16"/>
  <c r="E9" i="15" s="1"/>
  <c r="BA45" i="16"/>
  <c r="BA46" i="16" s="1"/>
  <c r="E14" i="15" s="1"/>
  <c r="G46" i="16"/>
  <c r="G68" i="16"/>
  <c r="BE68" i="16"/>
  <c r="I18" i="15" s="1"/>
  <c r="BB96" i="16"/>
  <c r="BB99" i="16" s="1"/>
  <c r="F23" i="15" s="1"/>
  <c r="G99" i="16"/>
  <c r="I106" i="16"/>
  <c r="BA36" i="16"/>
  <c r="E12" i="15" s="1"/>
  <c r="BB57" i="16"/>
  <c r="G58" i="16"/>
  <c r="BA38" i="16"/>
  <c r="BA43" i="16" s="1"/>
  <c r="E13" i="15" s="1"/>
  <c r="G43" i="16"/>
  <c r="BC43" i="16"/>
  <c r="G13" i="15" s="1"/>
  <c r="G25" i="15" s="1"/>
  <c r="C18" i="14" s="1"/>
  <c r="BB48" i="16"/>
  <c r="BB50" i="16" s="1"/>
  <c r="F15" i="15" s="1"/>
  <c r="G50" i="16"/>
  <c r="BB75" i="16"/>
  <c r="F19" i="15" s="1"/>
  <c r="BB86" i="16"/>
  <c r="F20" i="15" s="1"/>
  <c r="BB94" i="16"/>
  <c r="F22" i="15" s="1"/>
  <c r="H38" i="15"/>
  <c r="G23" i="14" s="1"/>
  <c r="H25" i="15"/>
  <c r="C17" i="14" s="1"/>
  <c r="I25" i="15"/>
  <c r="C21" i="14" s="1"/>
  <c r="G22" i="14"/>
  <c r="BA15" i="16"/>
  <c r="E8" i="15" s="1"/>
  <c r="BA31" i="16"/>
  <c r="E11" i="15" s="1"/>
  <c r="BB58" i="16"/>
  <c r="F17" i="15" s="1"/>
  <c r="BB68" i="16"/>
  <c r="F18" i="15" s="1"/>
  <c r="F25" i="15" l="1"/>
  <c r="C16" i="14" s="1"/>
  <c r="E25" i="15"/>
  <c r="C15" i="14" s="1"/>
  <c r="C19" i="14" l="1"/>
  <c r="C22" i="14" s="1"/>
  <c r="C23" i="14" s="1"/>
  <c r="F30" i="14" s="1"/>
  <c r="F31" i="14" s="1"/>
  <c r="F34" i="14" s="1"/>
</calcChain>
</file>

<file path=xl/sharedStrings.xml><?xml version="1.0" encoding="utf-8"?>
<sst xmlns="http://schemas.openxmlformats.org/spreadsheetml/2006/main" count="403" uniqueCount="284">
  <si>
    <t xml:space="preserve"> </t>
  </si>
  <si>
    <t>Stavba :</t>
  </si>
  <si>
    <t>Základ pro DPH</t>
  </si>
  <si>
    <t>%</t>
  </si>
  <si>
    <t>HSV</t>
  </si>
  <si>
    <t>PSV</t>
  </si>
  <si>
    <t>Dodávka</t>
  </si>
  <si>
    <t>Montáž</t>
  </si>
  <si>
    <t>HZS</t>
  </si>
  <si>
    <t>Rozpočet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</si>
  <si>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</si>
  <si>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</si>
  <si>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</si>
  <si>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</si>
  <si>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</si>
  <si>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</si>
  <si>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</si>
  <si>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</si>
  <si>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</si>
  <si>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</si>
  <si>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</si>
  <si>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</si>
  <si>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</si>
  <si>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</si>
  <si>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</si>
  <si>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</si>
  <si>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</si>
  <si>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</si>
  <si>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</si>
  <si>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</si>
  <si>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</si>
  <si>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</si>
  <si>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</si>
  <si>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</si>
  <si>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</si>
  <si>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</si>
  <si>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</si>
  <si>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</si>
  <si>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</si>
  <si>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</si>
  <si>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</si>
  <si>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</si>
  <si>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</si>
  <si>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</si>
  <si>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</si>
  <si>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</si>
  <si>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</si>
  <si>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</si>
  <si>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</si>
  <si>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</si>
  <si>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</si>
  <si>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</si>
  <si>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Rozpočet :</t>
  </si>
  <si>
    <t>Objekt :</t>
  </si>
  <si>
    <t>REKAPITULACE  STAVEBNÍCH  DÍLŮ</t>
  </si>
  <si>
    <t>Stavební díl</t>
  </si>
  <si>
    <t>CELKEM  OBJEKT</t>
  </si>
  <si>
    <t>VEDLEJŠÍ ROZPOČTOVÉ  NÁKLADY</t>
  </si>
  <si>
    <t>Název VRN</t>
  </si>
  <si>
    <t>Kč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</si>
  <si>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</si>
  <si>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</si>
  <si>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</si>
  <si>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</si>
  <si>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</si>
  <si>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</si>
  <si>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</si>
  <si>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</si>
  <si>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</si>
  <si>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</si>
  <si>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</si>
  <si>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</si>
  <si>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</si>
  <si>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</si>
  <si>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</si>
  <si>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ks</t>
  </si>
  <si>
    <t>Celkem za</t>
  </si>
  <si>
    <t>SLEPÝ ROZPOČET</t>
  </si>
  <si>
    <t>Slepý rozpočet</t>
  </si>
  <si>
    <t>201635</t>
  </si>
  <si>
    <t>Stavební úpravy v objektu č.p. 1118 ZŠ NJ</t>
  </si>
  <si>
    <t>201635 Stavební úpravy v objektu č.p. 1118 ZŠ NJ</t>
  </si>
  <si>
    <t>3</t>
  </si>
  <si>
    <t>Svislé a kompletní konstrukce</t>
  </si>
  <si>
    <t>3 Svislé a kompletní konstrukce</t>
  </si>
  <si>
    <t>349234.01</t>
  </si>
  <si>
    <t xml:space="preserve">Doplnění zdiva dveřních zárubní </t>
  </si>
  <si>
    <t>m</t>
  </si>
  <si>
    <t>311</t>
  </si>
  <si>
    <t>Sádrokartonové konstrukce</t>
  </si>
  <si>
    <t>311 Sádrokartonové konstrukce</t>
  </si>
  <si>
    <t>342263320RT1</t>
  </si>
  <si>
    <t>Úprava sádrokartonové příčky pro osazení WC WC - univerzální rám, typ 1.10.00</t>
  </si>
  <si>
    <t>kus</t>
  </si>
  <si>
    <t>342263420R00</t>
  </si>
  <si>
    <t xml:space="preserve">Osazení revizních dvířek do SDK příček, do 0,50 m2 </t>
  </si>
  <si>
    <t>342 26.01</t>
  </si>
  <si>
    <t>Příčka sádrokart. ocel. kce, 2x oplášt. tl. 150 mm předstěna včetně montáže, skladba dle PD</t>
  </si>
  <si>
    <t>m2</t>
  </si>
  <si>
    <t>59591090</t>
  </si>
  <si>
    <t>Dvířka do sádrokartonu 300/300 s tlačným zámkem</t>
  </si>
  <si>
    <t>61</t>
  </si>
  <si>
    <t>Upravy povrchů vnitřní</t>
  </si>
  <si>
    <t>61 Upravy povrchů vnitřní</t>
  </si>
  <si>
    <t>610991111R00</t>
  </si>
  <si>
    <t xml:space="preserve">Zakrývání výplní vnitřních otvorů </t>
  </si>
  <si>
    <t>612421221R00</t>
  </si>
  <si>
    <t xml:space="preserve">Oprava vápen.omítek stěn do 10 % pl. - hladkých </t>
  </si>
  <si>
    <t>612421231RT2</t>
  </si>
  <si>
    <t>Oprava vápen.omítek stěn do 10 % pl. - štukových s použitím maltové směsi</t>
  </si>
  <si>
    <t>612451121R00</t>
  </si>
  <si>
    <t>Omítka vnitřní zdiva, cementová (MC), hladká oprava omítky pod obklad</t>
  </si>
  <si>
    <t>63</t>
  </si>
  <si>
    <t>Podlahy a podlahové konstrukce</t>
  </si>
  <si>
    <t>63 Podlahy a podlahové konstrukce</t>
  </si>
  <si>
    <t>632 41.01</t>
  </si>
  <si>
    <t>Potěr betonový, ruční zpracování, tl. 40 mm, vč adhézního můstku, viz Technická zpráva</t>
  </si>
  <si>
    <t>632413104R00</t>
  </si>
  <si>
    <t xml:space="preserve">Potěr, 25 MPa, samoniv, ručně, tl. 4 mm </t>
  </si>
  <si>
    <t>64</t>
  </si>
  <si>
    <t>Výplně otvorů</t>
  </si>
  <si>
    <t>64 Výplně otvorů</t>
  </si>
  <si>
    <t>642942111R00</t>
  </si>
  <si>
    <t xml:space="preserve">Osazení zárubní dveřních ocelových, pl. do 2,5 m2 </t>
  </si>
  <si>
    <t>55330096</t>
  </si>
  <si>
    <t>Zárubeň ocelová CgH máčená 60x197x11 cm L</t>
  </si>
  <si>
    <t>55330103</t>
  </si>
  <si>
    <t>Zárubeň ocelová CgH máčená 90x197x11 cm P</t>
  </si>
  <si>
    <t>55330103.z</t>
  </si>
  <si>
    <t>Zárubeň ocelová CgH máčená 90x197x11 cm L</t>
  </si>
  <si>
    <t>94</t>
  </si>
  <si>
    <t>Lešení a stavební výtahy</t>
  </si>
  <si>
    <t>94 Lešení a stavební výtahy</t>
  </si>
  <si>
    <t>941941831R00</t>
  </si>
  <si>
    <t xml:space="preserve">Demontáž lešení leh.řad.s podlahami,š.1 m, H 10 m </t>
  </si>
  <si>
    <t>941944031R00</t>
  </si>
  <si>
    <t xml:space="preserve">Montáž lešení leh.řad.bez podlah,š.1 m,H do 10 m </t>
  </si>
  <si>
    <t>941955002R00</t>
  </si>
  <si>
    <t xml:space="preserve">Lešení lehké pomocné, výška podlahy do 1,9 m </t>
  </si>
  <si>
    <t>96</t>
  </si>
  <si>
    <t>Bourání konstrukcí</t>
  </si>
  <si>
    <t>96 Bourání konstrukcí</t>
  </si>
  <si>
    <t>965043331R00</t>
  </si>
  <si>
    <t>Bourání podkladů bet., potěr tl. 10 cm, pl. 4 m2 předpokl. tloušťka bouraného podkladu 5 cm</t>
  </si>
  <si>
    <t>m3</t>
  </si>
  <si>
    <t>965081713R00</t>
  </si>
  <si>
    <t xml:space="preserve">Bourání dlaždic keramických tl. 1 cm, nad 1 m2 </t>
  </si>
  <si>
    <t>968061125R00</t>
  </si>
  <si>
    <t xml:space="preserve">Vyvěšení dřevěných dveřních křídel pl. do 2 m2 </t>
  </si>
  <si>
    <t>968072455R00</t>
  </si>
  <si>
    <t xml:space="preserve">Vybourání kovových dveřních zárubní pl. do 2 m2 </t>
  </si>
  <si>
    <t>978059531R00</t>
  </si>
  <si>
    <t xml:space="preserve">Odsekání vnitřních obkladů stěn nad 2 m2 </t>
  </si>
  <si>
    <t>99</t>
  </si>
  <si>
    <t>Staveništní přesun hmot</t>
  </si>
  <si>
    <t>99 Staveništní přesun hmot</t>
  </si>
  <si>
    <t>998011001R00</t>
  </si>
  <si>
    <t xml:space="preserve">Přesun hmot pro budovy zděné výšky do 6 m </t>
  </si>
  <si>
    <t>t</t>
  </si>
  <si>
    <t>711</t>
  </si>
  <si>
    <t>Izolace proti vodě</t>
  </si>
  <si>
    <t>711 Izolace proti vodě</t>
  </si>
  <si>
    <t>711212001RT1</t>
  </si>
  <si>
    <t>Nátěr hydroizolační těsnící hmotou pod keramickou dlažbu, proti vlhkosti</t>
  </si>
  <si>
    <t>998711101R00</t>
  </si>
  <si>
    <t xml:space="preserve">Přesun hmot pro izolace proti vodě, výšky do 6 m </t>
  </si>
  <si>
    <t>721</t>
  </si>
  <si>
    <t>Vnitřní kanalizace</t>
  </si>
  <si>
    <t>721 Vnitřní kanalizace</t>
  </si>
  <si>
    <t>721, 722</t>
  </si>
  <si>
    <t>Kanalizace, vodovod, VZT podrobně viz samostatný rozpočet</t>
  </si>
  <si>
    <t>soubor</t>
  </si>
  <si>
    <t>725</t>
  </si>
  <si>
    <t>Zařizovací předměty</t>
  </si>
  <si>
    <t>725 Zařizovací předměty</t>
  </si>
  <si>
    <t>725110811R00</t>
  </si>
  <si>
    <t xml:space="preserve">Demontáž klozetů splachovacích </t>
  </si>
  <si>
    <t>725210821R00</t>
  </si>
  <si>
    <t xml:space="preserve">Demontáž umyvadel bez výtokových armatur </t>
  </si>
  <si>
    <t>725820801R00</t>
  </si>
  <si>
    <t xml:space="preserve">Demontáž baterie nástěnné do G 3/4 </t>
  </si>
  <si>
    <t>766</t>
  </si>
  <si>
    <t>Konstrukce truhlářské</t>
  </si>
  <si>
    <t>766 Konstrukce truhlářské</t>
  </si>
  <si>
    <t>766661112R00</t>
  </si>
  <si>
    <t xml:space="preserve">Montáž dveří do zárubně,otevíravých 1kř.do 0,8 m </t>
  </si>
  <si>
    <t>766661122R00</t>
  </si>
  <si>
    <t xml:space="preserve">Montáž dveří do zárubně,otevíravých 1kř.nad 0,8 m </t>
  </si>
  <si>
    <t>766662811R00</t>
  </si>
  <si>
    <t xml:space="preserve">Demontáž prahů dveří 1křídlových </t>
  </si>
  <si>
    <t>766695212R00</t>
  </si>
  <si>
    <t xml:space="preserve">Montáž prahů dveří jednokřídlových š. do 10 cm </t>
  </si>
  <si>
    <t>766.01</t>
  </si>
  <si>
    <t xml:space="preserve">Dveře vnitřní plné 1 kříd. 60x197 fóliované </t>
  </si>
  <si>
    <t>766.02</t>
  </si>
  <si>
    <t xml:space="preserve">Dveře vnitřní plné 1 kříd. 90x197 fóliované </t>
  </si>
  <si>
    <t>61187176</t>
  </si>
  <si>
    <t>Prah dubový délka 90 cm šířka 10 cm tl. 2 cm</t>
  </si>
  <si>
    <t>998766102R00</t>
  </si>
  <si>
    <t xml:space="preserve">Přesun hmot pro truhlářské konstr., výšky do 12 m </t>
  </si>
  <si>
    <t>771</t>
  </si>
  <si>
    <t>Podlahy z dlaždic a obklady</t>
  </si>
  <si>
    <t>771 Podlahy z dlaždic a obklady</t>
  </si>
  <si>
    <t>771575109RT3</t>
  </si>
  <si>
    <t>Montáž podlah keram.,režné hladké, tmel, 30x30 cm tmel flexibilní</t>
  </si>
  <si>
    <t>771578011RT1</t>
  </si>
  <si>
    <t>Spára podlaha - stěna, silikonem tmel sanitární</t>
  </si>
  <si>
    <t>771579791R00</t>
  </si>
  <si>
    <t xml:space="preserve">Příplatek za plochu podlah keram. do 5 m2 jednotl. </t>
  </si>
  <si>
    <t>771.02</t>
  </si>
  <si>
    <t xml:space="preserve">Dlažba keramická 300 x 300 barva dle PD </t>
  </si>
  <si>
    <t>998771201R00</t>
  </si>
  <si>
    <t xml:space="preserve">Přesun hmot pro podlahy z dlaždic, výšky do 6 m </t>
  </si>
  <si>
    <t>781</t>
  </si>
  <si>
    <t>Obklady keramické</t>
  </si>
  <si>
    <t>781 Obklady keramické</t>
  </si>
  <si>
    <t>781111121R00</t>
  </si>
  <si>
    <t xml:space="preserve">Montáž lišt rohových, vanových a dilatačních </t>
  </si>
  <si>
    <t>781415014RT7</t>
  </si>
  <si>
    <t>Montáž obkladů stěn, porovin., do tmele, 20x10 cm flexibilní</t>
  </si>
  <si>
    <t>781429711R00</t>
  </si>
  <si>
    <t xml:space="preserve">Příplatek za plochu do 10 m2 (jednotlivě) </t>
  </si>
  <si>
    <t>781479704R00</t>
  </si>
  <si>
    <t xml:space="preserve">Příplatek k obkladu stěn keram.spár.bílým cementem </t>
  </si>
  <si>
    <t>781.01</t>
  </si>
  <si>
    <t xml:space="preserve">Obklad dle PD, 20 x 40 cm, barva bílá </t>
  </si>
  <si>
    <t>781.02</t>
  </si>
  <si>
    <t xml:space="preserve">Listela dle PD, 5 x 40 cm </t>
  </si>
  <si>
    <t xml:space="preserve">Provedení penetrace podkladu </t>
  </si>
  <si>
    <t>59760101.A</t>
  </si>
  <si>
    <t>Lišta rohová plastová na obklad ukončovací 7 mm</t>
  </si>
  <si>
    <t>998781102R00</t>
  </si>
  <si>
    <t xml:space="preserve">Přesun hmot pro obklady keramické, výšky do 12 m </t>
  </si>
  <si>
    <t>783</t>
  </si>
  <si>
    <t>Nátěry</t>
  </si>
  <si>
    <t>783 Nátěry</t>
  </si>
  <si>
    <t>783151112R00</t>
  </si>
  <si>
    <t xml:space="preserve">Nátěr epoxidový OK "A" 1x + 1x email </t>
  </si>
  <si>
    <t>784</t>
  </si>
  <si>
    <t>Malby</t>
  </si>
  <si>
    <t>784 Malby</t>
  </si>
  <si>
    <t>784191101R00</t>
  </si>
  <si>
    <t xml:space="preserve">Penetrace podkladu univerzální akrylát 1x </t>
  </si>
  <si>
    <t>784195112R00</t>
  </si>
  <si>
    <t xml:space="preserve">Malba tekutá akrylát, bílá, 2 x </t>
  </si>
  <si>
    <t>784402802R00</t>
  </si>
  <si>
    <t xml:space="preserve">Odstranění malby oškrábáním v místnosti H do 5 m </t>
  </si>
  <si>
    <t>799</t>
  </si>
  <si>
    <t>Ostatní</t>
  </si>
  <si>
    <t>799 Ostatní</t>
  </si>
  <si>
    <t>799.04</t>
  </si>
  <si>
    <t xml:space="preserve">Koš na odpad drátěný bílý 350 x 550 x 260 mm </t>
  </si>
  <si>
    <t>799.05</t>
  </si>
  <si>
    <t xml:space="preserve">Zrcadlo tl. 6 mm vlepené do obkladu, rozměr dle PD </t>
  </si>
  <si>
    <t>799.06</t>
  </si>
  <si>
    <t xml:space="preserve">Koš na odpad do WC kabin </t>
  </si>
  <si>
    <t>D96</t>
  </si>
  <si>
    <t>Přesuny suti a vybouraných hmot</t>
  </si>
  <si>
    <t>D96 Přesuny suti a vybouraných hmot</t>
  </si>
  <si>
    <t>979012112R00</t>
  </si>
  <si>
    <t xml:space="preserve">Svislá doprava suti na výšku do 3,5 m </t>
  </si>
  <si>
    <t>979082212R00</t>
  </si>
  <si>
    <t xml:space="preserve">Vodorovná doprava suti po suchu do 50 m </t>
  </si>
  <si>
    <t>979083117R00</t>
  </si>
  <si>
    <t xml:space="preserve">Vodorovné přemístění suti na skládku do 6000 m </t>
  </si>
  <si>
    <t>979087112R00</t>
  </si>
  <si>
    <t xml:space="preserve">Nakládání suti na dopravní prostředky </t>
  </si>
  <si>
    <t>979999996R00</t>
  </si>
  <si>
    <t xml:space="preserve">Poplatek za skládku suti a vybouraných hmot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</si>
  <si>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</si>
  <si>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</si>
  <si>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</si>
  <si>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</si>
  <si>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</si>
  <si>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</si>
  <si>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</si>
  <si>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</si>
  <si>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RUSTICUS, s.r.o.</t>
  </si>
  <si>
    <t>Pro výběr zhotovitele REV 01</t>
  </si>
  <si>
    <t>SO 05</t>
  </si>
  <si>
    <t>WC ve 3. NP - levé křídlo</t>
  </si>
  <si>
    <t>SO 05 WC ve 3. NP - levé křídlo</t>
  </si>
  <si>
    <t>02.05 R01</t>
  </si>
  <si>
    <t>781.03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</si>
</sst>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0.0"/>
    <numFmt numFmtId="166" formatCode="dd/mm/yy"/>
    <numFmt numFmtId="167" formatCode="#,##0\ &quot;Kč&quot;"/>
    <numFmt numFmtId="168" formatCode="0.00000"/>
  </numFmts>
  <fonts count="22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8"/>
      <name val="Arial CE"/>
      <family val="2"/>
      <charset val="238"/>
    </font>
    <font>
      <sz val="10"/>
      <name val="Arial CE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</font>
    <font>
      <sz val="10"/>
      <color indexed="9"/>
      <name val="Arial CE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29">
    <xf numFmtId="0" fontId="0" fillId="0" borderId="0" xfId="0"/>
    <xf numFmtId="0" fontId="0" fillId="0" borderId="0" xfId="0" applyAlignment="1"/>
    <xf numFmtId="0" fontId="5" fillId="0" borderId="0" xfId="0" applyFont="1"/>
    <xf numFmtId="4" fontId="0" fillId="0" borderId="0" xfId="0" applyNumberFormat="1"/>
    <xf numFmtId="0" fontId="3" fillId="0" borderId="0" xfId="0" applyFont="1" applyBorder="1"/>
    <xf numFmtId="0" fontId="2" fillId="0" borderId="9" xfId="0" applyFont="1" applyBorder="1" applyAlignment="1">
      <alignment horizontal="centerContinuous" vertical="top"/>
    </xf>
    <xf numFmtId="0" fontId="0" fillId="0" borderId="9" xfId="0" applyBorder="1" applyAlignment="1">
      <alignment horizontal="centerContinuous"/>
    </xf>
    <xf numFmtId="0" fontId="8" fillId="2" borderId="20" xfId="0" applyFont="1" applyFill="1" applyBorder="1" applyAlignment="1">
      <alignment horizontal="left"/>
    </xf>
    <xf numFmtId="0" fontId="7" fillId="2" borderId="21" xfId="0" applyFont="1" applyFill="1" applyBorder="1" applyAlignment="1">
      <alignment horizontal="centerContinuous"/>
    </xf>
    <xf numFmtId="0" fontId="9" fillId="2" borderId="22" xfId="0" applyFont="1" applyFill="1" applyBorder="1" applyAlignment="1">
      <alignment horizontal="left"/>
    </xf>
    <xf numFmtId="0" fontId="7" fillId="0" borderId="17" xfId="0" applyFont="1" applyBorder="1"/>
    <xf numFmtId="49" fontId="7" fillId="0" borderId="23" xfId="0" applyNumberFormat="1" applyFont="1" applyBorder="1" applyAlignment="1">
      <alignment horizontal="left"/>
    </xf>
    <xf numFmtId="0" fontId="1" fillId="0" borderId="24" xfId="0" applyFont="1" applyBorder="1"/>
    <xf numFmtId="0" fontId="7" fillId="0" borderId="3" xfId="0" applyFont="1" applyBorder="1"/>
    <xf numFmtId="0" fontId="7" fillId="0" borderId="2" xfId="0" applyFont="1" applyBorder="1"/>
    <xf numFmtId="0" fontId="7" fillId="0" borderId="13" xfId="0" applyFont="1" applyBorder="1"/>
    <xf numFmtId="0" fontId="7" fillId="0" borderId="25" xfId="0" applyFont="1" applyBorder="1" applyAlignment="1">
      <alignment horizontal="left"/>
    </xf>
    <xf numFmtId="0" fontId="8" fillId="0" borderId="24" xfId="0" applyFont="1" applyBorder="1"/>
    <xf numFmtId="49" fontId="7" fillId="0" borderId="25" xfId="0" applyNumberFormat="1" applyFont="1" applyBorder="1" applyAlignment="1">
      <alignment horizontal="left"/>
    </xf>
    <xf numFmtId="49" fontId="8" fillId="2" borderId="24" xfId="0" applyNumberFormat="1" applyFont="1" applyFill="1" applyBorder="1"/>
    <xf numFmtId="49" fontId="1" fillId="2" borderId="3" xfId="0" applyNumberFormat="1" applyFont="1" applyFill="1" applyBorder="1"/>
    <xf numFmtId="0" fontId="8" fillId="2" borderId="2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7" fillId="0" borderId="13" xfId="0" applyFont="1" applyFill="1" applyBorder="1"/>
    <xf numFmtId="3" fontId="7" fillId="0" borderId="25" xfId="0" applyNumberFormat="1" applyFont="1" applyBorder="1" applyAlignment="1">
      <alignment horizontal="left"/>
    </xf>
    <xf numFmtId="0" fontId="0" fillId="0" borderId="0" xfId="0" applyFill="1"/>
    <xf numFmtId="49" fontId="8" fillId="2" borderId="26" xfId="0" applyNumberFormat="1" applyFont="1" applyFill="1" applyBorder="1"/>
    <xf numFmtId="49" fontId="1" fillId="2" borderId="5" xfId="0" applyNumberFormat="1" applyFont="1" applyFill="1" applyBorder="1"/>
    <xf numFmtId="0" fontId="8" fillId="2" borderId="0" xfId="0" applyFont="1" applyFill="1" applyBorder="1"/>
    <xf numFmtId="0" fontId="1" fillId="2" borderId="0" xfId="0" applyFont="1" applyFill="1" applyBorder="1"/>
    <xf numFmtId="49" fontId="7" fillId="0" borderId="13" xfId="0" applyNumberFormat="1" applyFont="1" applyBorder="1" applyAlignment="1">
      <alignment horizontal="left"/>
    </xf>
    <xf numFmtId="0" fontId="7" fillId="0" borderId="27" xfId="0" applyFont="1" applyBorder="1"/>
    <xf numFmtId="0" fontId="7" fillId="0" borderId="13" xfId="0" applyNumberFormat="1" applyFont="1" applyBorder="1"/>
    <xf numFmtId="0" fontId="7" fillId="0" borderId="28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7" fillId="0" borderId="28" xfId="0" applyFont="1" applyBorder="1" applyAlignment="1">
      <alignment horizontal="left"/>
    </xf>
    <xf numFmtId="0" fontId="0" fillId="0" borderId="0" xfId="0" applyBorder="1"/>
    <xf numFmtId="0" fontId="7" fillId="0" borderId="13" xfId="0" applyFont="1" applyFill="1" applyBorder="1" applyAlignment="1"/>
    <xf numFmtId="0" fontId="7" fillId="0" borderId="28" xfId="0" applyFont="1" applyFill="1" applyBorder="1" applyAlignment="1"/>
    <xf numFmtId="0" fontId="1" fillId="0" borderId="0" xfId="0" applyFont="1" applyFill="1" applyBorder="1" applyAlignment="1"/>
    <xf numFmtId="0" fontId="7" fillId="0" borderId="13" xfId="0" applyFont="1" applyBorder="1" applyAlignment="1"/>
    <xf numFmtId="0" fontId="7" fillId="0" borderId="28" xfId="0" applyFont="1" applyBorder="1" applyAlignment="1"/>
    <xf numFmtId="3" fontId="0" fillId="0" borderId="0" xfId="0" applyNumberFormat="1"/>
    <xf numFmtId="0" fontId="7" fillId="0" borderId="24" xfId="0" applyFont="1" applyBorder="1"/>
    <xf numFmtId="0" fontId="7" fillId="0" borderId="17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2" fillId="0" borderId="30" xfId="0" applyFont="1" applyBorder="1" applyAlignment="1">
      <alignment horizontal="centerContinuous" vertical="center"/>
    </xf>
    <xf numFmtId="0" fontId="4" fillId="0" borderId="31" xfId="0" applyFont="1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0" fontId="0" fillId="0" borderId="32" xfId="0" applyBorder="1" applyAlignment="1">
      <alignment horizontal="centerContinuous" vertical="center"/>
    </xf>
    <xf numFmtId="0" fontId="5" fillId="2" borderId="10" xfId="0" applyFont="1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33" xfId="0" applyFill="1" applyBorder="1" applyAlignment="1">
      <alignment horizontal="centerContinuous"/>
    </xf>
    <xf numFmtId="0" fontId="5" fillId="2" borderId="11" xfId="0" applyFont="1" applyFill="1" applyBorder="1" applyAlignment="1">
      <alignment horizontal="centerContinuous"/>
    </xf>
    <xf numFmtId="0" fontId="0" fillId="2" borderId="11" xfId="0" applyFill="1" applyBorder="1" applyAlignment="1">
      <alignment horizontal="centerContinuous"/>
    </xf>
    <xf numFmtId="0" fontId="0" fillId="0" borderId="34" xfId="0" applyBorder="1"/>
    <xf numFmtId="0" fontId="0" fillId="0" borderId="19" xfId="0" applyBorder="1"/>
    <xf numFmtId="3" fontId="0" fillId="0" borderId="23" xfId="0" applyNumberFormat="1" applyBorder="1"/>
    <xf numFmtId="0" fontId="0" fillId="0" borderId="20" xfId="0" applyBorder="1"/>
    <xf numFmtId="3" fontId="0" fillId="0" borderId="22" xfId="0" applyNumberFormat="1" applyBorder="1"/>
    <xf numFmtId="0" fontId="0" fillId="0" borderId="21" xfId="0" applyBorder="1"/>
    <xf numFmtId="0" fontId="0" fillId="0" borderId="24" xfId="0" applyBorder="1"/>
    <xf numFmtId="3" fontId="0" fillId="0" borderId="2" xfId="0" applyNumberFormat="1" applyBorder="1"/>
    <xf numFmtId="0" fontId="0" fillId="0" borderId="3" xfId="0" applyBorder="1"/>
    <xf numFmtId="0" fontId="0" fillId="0" borderId="35" xfId="0" applyBorder="1"/>
    <xf numFmtId="0" fontId="0" fillId="0" borderId="19" xfId="0" applyBorder="1" applyAlignment="1">
      <alignment shrinkToFit="1"/>
    </xf>
    <xf numFmtId="0" fontId="0" fillId="0" borderId="36" xfId="0" applyBorder="1"/>
    <xf numFmtId="0" fontId="6" fillId="0" borderId="24" xfId="0" applyFont="1" applyBorder="1"/>
    <xf numFmtId="0" fontId="0" fillId="0" borderId="26" xfId="0" applyBorder="1"/>
    <xf numFmtId="3" fontId="0" fillId="0" borderId="39" xfId="0" applyNumberFormat="1" applyBorder="1"/>
    <xf numFmtId="0" fontId="0" fillId="0" borderId="37" xfId="0" applyBorder="1"/>
    <xf numFmtId="3" fontId="0" fillId="0" borderId="40" xfId="0" applyNumberFormat="1" applyBorder="1"/>
    <xf numFmtId="0" fontId="0" fillId="0" borderId="38" xfId="0" applyBorder="1"/>
    <xf numFmtId="0" fontId="8" fillId="2" borderId="20" xfId="0" applyFont="1" applyFill="1" applyBorder="1"/>
    <xf numFmtId="0" fontId="8" fillId="2" borderId="22" xfId="0" applyFont="1" applyFill="1" applyBorder="1"/>
    <xf numFmtId="0" fontId="8" fillId="2" borderId="21" xfId="0" applyFont="1" applyFill="1" applyBorder="1"/>
    <xf numFmtId="0" fontId="8" fillId="2" borderId="41" xfId="0" applyFont="1" applyFill="1" applyBorder="1"/>
    <xf numFmtId="0" fontId="8" fillId="2" borderId="42" xfId="0" applyFont="1" applyFill="1" applyBorder="1"/>
    <xf numFmtId="0" fontId="0" fillId="0" borderId="5" xfId="0" applyBorder="1"/>
    <xf numFmtId="0" fontId="0" fillId="0" borderId="4" xfId="0" applyBorder="1"/>
    <xf numFmtId="0" fontId="0" fillId="0" borderId="43" xfId="0" applyBorder="1"/>
    <xf numFmtId="0" fontId="0" fillId="0" borderId="0" xfId="0" applyBorder="1" applyAlignment="1">
      <alignment horizontal="right"/>
    </xf>
    <xf numFmtId="166" fontId="0" fillId="0" borderId="0" xfId="0" applyNumberFormat="1" applyBorder="1"/>
    <xf numFmtId="0" fontId="0" fillId="0" borderId="0" xfId="0" applyFill="1" applyBorder="1"/>
    <xf numFmtId="0" fontId="0" fillId="0" borderId="16" xfId="0" applyBorder="1"/>
    <xf numFmtId="0" fontId="0" fillId="0" borderId="18" xfId="0" applyBorder="1"/>
    <xf numFmtId="0" fontId="0" fillId="0" borderId="44" xfId="0" applyBorder="1"/>
    <xf numFmtId="0" fontId="0" fillId="0" borderId="7" xfId="0" applyBorder="1"/>
    <xf numFmtId="165" fontId="0" fillId="0" borderId="8" xfId="0" applyNumberFormat="1" applyBorder="1" applyAlignment="1">
      <alignment horizontal="right"/>
    </xf>
    <xf numFmtId="0" fontId="0" fillId="0" borderId="8" xfId="0" applyBorder="1"/>
    <xf numFmtId="0" fontId="0" fillId="0" borderId="2" xfId="0" applyBorder="1"/>
    <xf numFmtId="165" fontId="0" fillId="0" borderId="3" xfId="0" applyNumberFormat="1" applyBorder="1" applyAlignment="1">
      <alignment horizontal="right"/>
    </xf>
    <xf numFmtId="0" fontId="4" fillId="2" borderId="37" xfId="0" applyFont="1" applyFill="1" applyBorder="1"/>
    <xf numFmtId="0" fontId="4" fillId="2" borderId="40" xfId="0" applyFont="1" applyFill="1" applyBorder="1"/>
    <xf numFmtId="0" fontId="4" fillId="2" borderId="38" xfId="0" applyFont="1" applyFill="1" applyBorder="1"/>
    <xf numFmtId="0" fontId="4" fillId="0" borderId="0" xfId="0" applyFont="1"/>
    <xf numFmtId="0" fontId="0" fillId="0" borderId="0" xfId="0" applyAlignment="1">
      <alignment vertical="justify"/>
    </xf>
    <xf numFmtId="0" fontId="8" fillId="0" borderId="49" xfId="1" applyFont="1" applyBorder="1"/>
    <xf numFmtId="0" fontId="11" fillId="0" borderId="49" xfId="1" applyBorder="1"/>
    <xf numFmtId="0" fontId="11" fillId="0" borderId="49" xfId="1" applyBorder="1" applyAlignment="1">
      <alignment horizontal="right"/>
    </xf>
    <xf numFmtId="0" fontId="11" fillId="0" borderId="50" xfId="1" applyFont="1" applyBorder="1"/>
    <xf numFmtId="0" fontId="0" fillId="0" borderId="49" xfId="0" applyNumberFormat="1" applyBorder="1" applyAlignment="1">
      <alignment horizontal="left"/>
    </xf>
    <xf numFmtId="0" fontId="0" fillId="0" borderId="51" xfId="0" applyNumberFormat="1" applyBorder="1"/>
    <xf numFmtId="0" fontId="8" fillId="0" borderId="54" xfId="1" applyFont="1" applyBorder="1"/>
    <xf numFmtId="0" fontId="11" fillId="0" borderId="54" xfId="1" applyBorder="1"/>
    <xf numFmtId="0" fontId="11" fillId="0" borderId="54" xfId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5" fillId="2" borderId="10" xfId="0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33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57" xfId="0" applyFont="1" applyFill="1" applyBorder="1" applyAlignment="1">
      <alignment horizontal="center"/>
    </xf>
    <xf numFmtId="0" fontId="5" fillId="2" borderId="58" xfId="0" applyFont="1" applyFill="1" applyBorder="1" applyAlignment="1">
      <alignment horizontal="center"/>
    </xf>
    <xf numFmtId="3" fontId="6" fillId="0" borderId="43" xfId="0" applyNumberFormat="1" applyFont="1" applyBorder="1"/>
    <xf numFmtId="0" fontId="5" fillId="2" borderId="10" xfId="0" applyFont="1" applyFill="1" applyBorder="1"/>
    <xf numFmtId="0" fontId="5" fillId="2" borderId="11" xfId="0" applyFont="1" applyFill="1" applyBorder="1"/>
    <xf numFmtId="3" fontId="5" fillId="2" borderId="33" xfId="0" applyNumberFormat="1" applyFont="1" applyFill="1" applyBorder="1"/>
    <xf numFmtId="3" fontId="5" fillId="2" borderId="12" xfId="0" applyNumberFormat="1" applyFont="1" applyFill="1" applyBorder="1"/>
    <xf numFmtId="3" fontId="5" fillId="2" borderId="57" xfId="0" applyNumberFormat="1" applyFont="1" applyFill="1" applyBorder="1"/>
    <xf numFmtId="3" fontId="5" fillId="2" borderId="58" xfId="0" applyNumberFormat="1" applyFont="1" applyFill="1" applyBorder="1"/>
    <xf numFmtId="3" fontId="2" fillId="0" borderId="0" xfId="0" applyNumberFormat="1" applyFont="1" applyAlignment="1">
      <alignment horizontal="centerContinuous"/>
    </xf>
    <xf numFmtId="0" fontId="0" fillId="2" borderId="42" xfId="0" applyFill="1" applyBorder="1"/>
    <xf numFmtId="0" fontId="8" fillId="2" borderId="60" xfId="0" applyFont="1" applyFill="1" applyBorder="1" applyAlignment="1">
      <alignment horizontal="right"/>
    </xf>
    <xf numFmtId="0" fontId="8" fillId="2" borderId="22" xfId="0" applyFont="1" applyFill="1" applyBorder="1" applyAlignment="1">
      <alignment horizontal="right"/>
    </xf>
    <xf numFmtId="0" fontId="8" fillId="2" borderId="21" xfId="0" applyFont="1" applyFill="1" applyBorder="1" applyAlignment="1">
      <alignment horizontal="center"/>
    </xf>
    <xf numFmtId="4" fontId="9" fillId="2" borderId="22" xfId="0" applyNumberFormat="1" applyFont="1" applyFill="1" applyBorder="1" applyAlignment="1">
      <alignment horizontal="right"/>
    </xf>
    <xf numFmtId="4" fontId="9" fillId="2" borderId="42" xfId="0" applyNumberFormat="1" applyFont="1" applyFill="1" applyBorder="1" applyAlignment="1">
      <alignment horizontal="right"/>
    </xf>
    <xf numFmtId="0" fontId="6" fillId="0" borderId="36" xfId="0" applyFont="1" applyBorder="1"/>
    <xf numFmtId="0" fontId="6" fillId="0" borderId="19" xfId="0" applyFont="1" applyBorder="1"/>
    <xf numFmtId="0" fontId="6" fillId="0" borderId="29" xfId="0" applyFont="1" applyBorder="1"/>
    <xf numFmtId="3" fontId="6" fillId="0" borderId="35" xfId="0" applyNumberFormat="1" applyFont="1" applyBorder="1" applyAlignment="1">
      <alignment horizontal="right"/>
    </xf>
    <xf numFmtId="165" fontId="6" fillId="0" borderId="13" xfId="0" applyNumberFormat="1" applyFont="1" applyBorder="1" applyAlignment="1">
      <alignment horizontal="right"/>
    </xf>
    <xf numFmtId="3" fontId="6" fillId="0" borderId="16" xfId="0" applyNumberFormat="1" applyFont="1" applyBorder="1" applyAlignment="1">
      <alignment horizontal="right"/>
    </xf>
    <xf numFmtId="4" fontId="6" fillId="0" borderId="19" xfId="0" applyNumberFormat="1" applyFont="1" applyBorder="1" applyAlignment="1">
      <alignment horizontal="right"/>
    </xf>
    <xf numFmtId="3" fontId="6" fillId="0" borderId="29" xfId="0" applyNumberFormat="1" applyFont="1" applyBorder="1" applyAlignment="1">
      <alignment horizontal="right"/>
    </xf>
    <xf numFmtId="0" fontId="0" fillId="2" borderId="37" xfId="0" applyFill="1" applyBorder="1"/>
    <xf numFmtId="0" fontId="5" fillId="2" borderId="40" xfId="0" applyFont="1" applyFill="1" applyBorder="1"/>
    <xf numFmtId="0" fontId="0" fillId="2" borderId="40" xfId="0" applyFill="1" applyBorder="1"/>
    <xf numFmtId="4" fontId="0" fillId="2" borderId="46" xfId="0" applyNumberFormat="1" applyFill="1" applyBorder="1"/>
    <xf numFmtId="4" fontId="0" fillId="2" borderId="37" xfId="0" applyNumberFormat="1" applyFill="1" applyBorder="1"/>
    <xf numFmtId="4" fontId="0" fillId="2" borderId="40" xfId="0" applyNumberFormat="1" applyFill="1" applyBorder="1"/>
    <xf numFmtId="3" fontId="3" fillId="0" borderId="0" xfId="0" applyNumberFormat="1" applyFont="1"/>
    <xf numFmtId="4" fontId="3" fillId="0" borderId="0" xfId="0" applyNumberFormat="1" applyFont="1"/>
    <xf numFmtId="0" fontId="11" fillId="0" borderId="0" xfId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3" fillId="0" borderId="50" xfId="1" applyFont="1" applyBorder="1" applyAlignment="1">
      <alignment horizontal="right"/>
    </xf>
    <xf numFmtId="0" fontId="11" fillId="0" borderId="49" xfId="1" applyBorder="1" applyAlignment="1">
      <alignment horizontal="left"/>
    </xf>
    <xf numFmtId="0" fontId="11" fillId="0" borderId="51" xfId="1" applyBorder="1"/>
    <xf numFmtId="0" fontId="3" fillId="0" borderId="0" xfId="1" applyFont="1"/>
    <xf numFmtId="0" fontId="11" fillId="0" borderId="0" xfId="1" applyFont="1"/>
    <xf numFmtId="0" fontId="11" fillId="0" borderId="0" xfId="1" applyAlignment="1">
      <alignment horizontal="right"/>
    </xf>
    <xf numFmtId="0" fontId="11" fillId="0" borderId="0" xfId="1" applyAlignment="1"/>
    <xf numFmtId="49" fontId="15" fillId="2" borderId="13" xfId="1" applyNumberFormat="1" applyFont="1" applyFill="1" applyBorder="1"/>
    <xf numFmtId="0" fontId="15" fillId="2" borderId="3" xfId="1" applyFont="1" applyFill="1" applyBorder="1" applyAlignment="1">
      <alignment horizontal="center"/>
    </xf>
    <xf numFmtId="0" fontId="15" fillId="2" borderId="3" xfId="1" applyNumberFormat="1" applyFont="1" applyFill="1" applyBorder="1" applyAlignment="1">
      <alignment horizontal="center"/>
    </xf>
    <xf numFmtId="0" fontId="15" fillId="2" borderId="13" xfId="1" applyFont="1" applyFill="1" applyBorder="1" applyAlignment="1">
      <alignment horizontal="center"/>
    </xf>
    <xf numFmtId="0" fontId="15" fillId="2" borderId="13" xfId="1" applyFont="1" applyFill="1" applyBorder="1" applyAlignment="1">
      <alignment horizontal="center" wrapText="1"/>
    </xf>
    <xf numFmtId="0" fontId="5" fillId="0" borderId="15" xfId="1" applyFont="1" applyBorder="1" applyAlignment="1">
      <alignment horizontal="center"/>
    </xf>
    <xf numFmtId="49" fontId="5" fillId="0" borderId="15" xfId="1" applyNumberFormat="1" applyFont="1" applyBorder="1" applyAlignment="1">
      <alignment horizontal="left"/>
    </xf>
    <xf numFmtId="0" fontId="5" fillId="0" borderId="1" xfId="1" applyFont="1" applyBorder="1"/>
    <xf numFmtId="0" fontId="11" fillId="0" borderId="2" xfId="1" applyBorder="1" applyAlignment="1">
      <alignment horizontal="center"/>
    </xf>
    <xf numFmtId="0" fontId="11" fillId="0" borderId="2" xfId="1" applyNumberFormat="1" applyBorder="1" applyAlignment="1">
      <alignment horizontal="right"/>
    </xf>
    <xf numFmtId="0" fontId="11" fillId="0" borderId="3" xfId="1" applyNumberFormat="1" applyBorder="1"/>
    <xf numFmtId="0" fontId="11" fillId="0" borderId="6" xfId="1" applyNumberFormat="1" applyFill="1" applyBorder="1"/>
    <xf numFmtId="0" fontId="11" fillId="0" borderId="8" xfId="1" applyNumberFormat="1" applyFill="1" applyBorder="1"/>
    <xf numFmtId="0" fontId="11" fillId="0" borderId="6" xfId="1" applyFill="1" applyBorder="1"/>
    <xf numFmtId="0" fontId="11" fillId="0" borderId="8" xfId="1" applyFill="1" applyBorder="1"/>
    <xf numFmtId="0" fontId="16" fillId="0" borderId="0" xfId="1" applyFont="1"/>
    <xf numFmtId="0" fontId="10" fillId="0" borderId="14" xfId="1" applyFont="1" applyBorder="1" applyAlignment="1">
      <alignment horizontal="center" vertical="top"/>
    </xf>
    <xf numFmtId="49" fontId="10" fillId="0" borderId="14" xfId="1" applyNumberFormat="1" applyFont="1" applyBorder="1" applyAlignment="1">
      <alignment horizontal="left" vertical="top"/>
    </xf>
    <xf numFmtId="0" fontId="10" fillId="0" borderId="14" xfId="1" applyFont="1" applyBorder="1" applyAlignment="1">
      <alignment vertical="top" wrapText="1"/>
    </xf>
    <xf numFmtId="49" fontId="17" fillId="0" borderId="14" xfId="1" applyNumberFormat="1" applyFont="1" applyBorder="1" applyAlignment="1">
      <alignment horizontal="center" shrinkToFit="1"/>
    </xf>
    <xf numFmtId="4" fontId="17" fillId="0" borderId="14" xfId="1" applyNumberFormat="1" applyFont="1" applyBorder="1" applyAlignment="1">
      <alignment horizontal="right"/>
    </xf>
    <xf numFmtId="4" fontId="17" fillId="0" borderId="14" xfId="1" applyNumberFormat="1" applyFont="1" applyBorder="1"/>
    <xf numFmtId="168" fontId="10" fillId="0" borderId="14" xfId="1" applyNumberFormat="1" applyFont="1" applyBorder="1"/>
    <xf numFmtId="4" fontId="10" fillId="0" borderId="8" xfId="1" applyNumberFormat="1" applyFont="1" applyBorder="1"/>
    <xf numFmtId="0" fontId="18" fillId="0" borderId="0" xfId="1" applyFont="1"/>
    <xf numFmtId="0" fontId="11" fillId="0" borderId="0" xfId="1" applyBorder="1"/>
    <xf numFmtId="0" fontId="11" fillId="2" borderId="13" xfId="1" applyFill="1" applyBorder="1" applyAlignment="1">
      <alignment horizontal="center"/>
    </xf>
    <xf numFmtId="49" fontId="19" fillId="2" borderId="13" xfId="1" applyNumberFormat="1" applyFont="1" applyFill="1" applyBorder="1" applyAlignment="1">
      <alignment horizontal="left"/>
    </xf>
    <xf numFmtId="0" fontId="19" fillId="2" borderId="1" xfId="1" applyFont="1" applyFill="1" applyBorder="1"/>
    <xf numFmtId="0" fontId="11" fillId="2" borderId="2" xfId="1" applyFill="1" applyBorder="1" applyAlignment="1">
      <alignment horizontal="center"/>
    </xf>
    <xf numFmtId="4" fontId="11" fillId="2" borderId="2" xfId="1" applyNumberFormat="1" applyFill="1" applyBorder="1" applyAlignment="1">
      <alignment horizontal="right"/>
    </xf>
    <xf numFmtId="4" fontId="11" fillId="2" borderId="3" xfId="1" applyNumberFormat="1" applyFill="1" applyBorder="1" applyAlignment="1">
      <alignment horizontal="right"/>
    </xf>
    <xf numFmtId="4" fontId="5" fillId="2" borderId="13" xfId="1" applyNumberFormat="1" applyFont="1" applyFill="1" applyBorder="1"/>
    <xf numFmtId="0" fontId="11" fillId="2" borderId="2" xfId="1" applyFill="1" applyBorder="1"/>
    <xf numFmtId="4" fontId="5" fillId="2" borderId="3" xfId="1" applyNumberFormat="1" applyFont="1" applyFill="1" applyBorder="1"/>
    <xf numFmtId="3" fontId="11" fillId="0" borderId="0" xfId="1" applyNumberFormat="1"/>
    <xf numFmtId="0" fontId="20" fillId="0" borderId="0" xfId="1" applyFont="1" applyAlignment="1"/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1" fillId="0" borderId="0" xfId="1" applyBorder="1" applyAlignment="1">
      <alignment horizontal="right"/>
    </xf>
    <xf numFmtId="49" fontId="3" fillId="0" borderId="26" xfId="0" applyNumberFormat="1" applyFont="1" applyBorder="1"/>
    <xf numFmtId="3" fontId="6" fillId="0" borderId="5" xfId="0" applyNumberFormat="1" applyFont="1" applyBorder="1"/>
    <xf numFmtId="3" fontId="6" fillId="0" borderId="15" xfId="0" applyNumberFormat="1" applyFont="1" applyBorder="1"/>
    <xf numFmtId="3" fontId="6" fillId="0" borderId="59" xfId="0" applyNumberFormat="1" applyFont="1" applyBorder="1"/>
    <xf numFmtId="0" fontId="0" fillId="0" borderId="0" xfId="0" applyAlignment="1">
      <alignment horizontal="left" wrapText="1"/>
    </xf>
    <xf numFmtId="167" fontId="0" fillId="0" borderId="1" xfId="0" applyNumberFormat="1" applyBorder="1" applyAlignment="1">
      <alignment horizontal="right" indent="2"/>
    </xf>
    <xf numFmtId="167" fontId="0" fillId="0" borderId="28" xfId="0" applyNumberFormat="1" applyBorder="1" applyAlignment="1">
      <alignment horizontal="right" indent="2"/>
    </xf>
    <xf numFmtId="167" fontId="4" fillId="2" borderId="45" xfId="0" applyNumberFormat="1" applyFont="1" applyFill="1" applyBorder="1" applyAlignment="1">
      <alignment horizontal="right" indent="2"/>
    </xf>
    <xf numFmtId="167" fontId="4" fillId="2" borderId="46" xfId="0" applyNumberFormat="1" applyFont="1" applyFill="1" applyBorder="1" applyAlignment="1">
      <alignment horizontal="right" indent="2"/>
    </xf>
    <xf numFmtId="0" fontId="10" fillId="0" borderId="0" xfId="0" applyFont="1" applyAlignment="1">
      <alignment horizontal="left" vertical="top" wrapText="1"/>
    </xf>
    <xf numFmtId="0" fontId="7" fillId="0" borderId="13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3" xfId="0" applyFont="1" applyBorder="1" applyAlignment="1">
      <alignment horizontal="center"/>
    </xf>
    <xf numFmtId="0" fontId="0" fillId="0" borderId="37" xfId="0" applyBorder="1" applyAlignment="1">
      <alignment horizontal="center" shrinkToFit="1"/>
    </xf>
    <xf numFmtId="0" fontId="0" fillId="0" borderId="38" xfId="0" applyBorder="1" applyAlignment="1">
      <alignment horizontal="center" shrinkToFit="1"/>
    </xf>
    <xf numFmtId="0" fontId="11" fillId="0" borderId="47" xfId="1" applyFont="1" applyBorder="1" applyAlignment="1">
      <alignment horizontal="center"/>
    </xf>
    <xf numFmtId="0" fontId="11" fillId="0" borderId="48" xfId="1" applyFont="1" applyBorder="1" applyAlignment="1">
      <alignment horizontal="center"/>
    </xf>
    <xf numFmtId="0" fontId="11" fillId="0" borderId="52" xfId="1" applyFont="1" applyBorder="1" applyAlignment="1">
      <alignment horizontal="center"/>
    </xf>
    <xf numFmtId="0" fontId="11" fillId="0" borderId="53" xfId="1" applyFont="1" applyBorder="1" applyAlignment="1">
      <alignment horizontal="center"/>
    </xf>
    <xf numFmtId="0" fontId="11" fillId="0" borderId="55" xfId="1" applyFont="1" applyBorder="1" applyAlignment="1">
      <alignment horizontal="left"/>
    </xf>
    <xf numFmtId="0" fontId="11" fillId="0" borderId="54" xfId="1" applyFont="1" applyBorder="1" applyAlignment="1">
      <alignment horizontal="left"/>
    </xf>
    <xf numFmtId="0" fontId="11" fillId="0" borderId="56" xfId="1" applyFont="1" applyBorder="1" applyAlignment="1">
      <alignment horizontal="left"/>
    </xf>
    <xf numFmtId="3" fontId="5" fillId="2" borderId="40" xfId="0" applyNumberFormat="1" applyFont="1" applyFill="1" applyBorder="1" applyAlignment="1">
      <alignment horizontal="right"/>
    </xf>
    <xf numFmtId="3" fontId="5" fillId="2" borderId="46" xfId="0" applyNumberFormat="1" applyFont="1" applyFill="1" applyBorder="1" applyAlignment="1">
      <alignment horizontal="right"/>
    </xf>
    <xf numFmtId="0" fontId="12" fillId="0" borderId="0" xfId="1" applyFont="1" applyAlignment="1">
      <alignment horizontal="center"/>
    </xf>
    <xf numFmtId="49" fontId="11" fillId="0" borderId="52" xfId="1" applyNumberFormat="1" applyFont="1" applyBorder="1" applyAlignment="1">
      <alignment horizontal="center"/>
    </xf>
    <xf numFmtId="0" fontId="11" fillId="0" borderId="55" xfId="1" applyBorder="1" applyAlignment="1">
      <alignment horizontal="center" shrinkToFit="1"/>
    </xf>
    <xf numFmtId="0" fontId="11" fillId="0" borderId="54" xfId="1" applyBorder="1" applyAlignment="1">
      <alignment horizontal="center" shrinkToFit="1"/>
    </xf>
    <xf numFmtId="0" fontId="11" fillId="0" borderId="56" xfId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5"/>
  <dimension ref="A1:BE55"/>
  <sheetViews>
    <sheetView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5" t="s">
        <v>77</v>
      </c>
      <c r="B1" s="6"/>
      <c r="C1" s="6"/>
      <c r="D1" s="6"/>
      <c r="E1" s="6"/>
      <c r="F1" s="6"/>
      <c r="G1" s="6"/>
    </row>
    <row r="2" spans="1:57" ht="12.75" customHeight="1" x14ac:dyDescent="0.2">
      <c r="A2" s="7" t="s">
        <v>9</v>
      </c>
      <c r="B2" s="8"/>
      <c r="C2" s="9" t="s">
        <v>282</v>
      </c>
      <c r="D2" s="9" t="s">
        <v>278</v>
      </c>
      <c r="E2" s="8"/>
      <c r="F2" s="10" t="s">
        <v>10</v>
      </c>
      <c r="G2" s="11"/>
    </row>
    <row r="3" spans="1:57" ht="3" hidden="1" customHeight="1" x14ac:dyDescent="0.2">
      <c r="A3" s="12"/>
      <c r="B3" s="13"/>
      <c r="C3" s="14"/>
      <c r="D3" s="14"/>
      <c r="E3" s="13"/>
      <c r="F3" s="15"/>
      <c r="G3" s="16"/>
    </row>
    <row r="4" spans="1:57" ht="12" customHeight="1" x14ac:dyDescent="0.2">
      <c r="A4" s="17" t="s">
        <v>11</v>
      </c>
      <c r="B4" s="13"/>
      <c r="C4" s="14"/>
      <c r="D4" s="14"/>
      <c r="E4" s="13"/>
      <c r="F4" s="15" t="s">
        <v>12</v>
      </c>
      <c r="G4" s="18"/>
    </row>
    <row r="5" spans="1:57" ht="12.95" customHeight="1" x14ac:dyDescent="0.2">
      <c r="A5" s="19" t="s">
        <v>279</v>
      </c>
      <c r="B5" s="20"/>
      <c r="C5" s="21" t="s">
        <v>280</v>
      </c>
      <c r="D5" s="22"/>
      <c r="E5" s="23"/>
      <c r="F5" s="15" t="s">
        <v>13</v>
      </c>
      <c r="G5" s="16"/>
    </row>
    <row r="6" spans="1:57" ht="12.95" customHeight="1" x14ac:dyDescent="0.2">
      <c r="A6" s="17" t="s">
        <v>14</v>
      </c>
      <c r="B6" s="13"/>
      <c r="C6" s="14"/>
      <c r="D6" s="14"/>
      <c r="E6" s="13"/>
      <c r="F6" s="24" t="s">
        <v>15</v>
      </c>
      <c r="G6" s="25"/>
      <c r="O6" s="26"/>
    </row>
    <row r="7" spans="1:57" ht="12.95" customHeight="1" x14ac:dyDescent="0.2">
      <c r="A7" s="27" t="s">
        <v>79</v>
      </c>
      <c r="B7" s="28"/>
      <c r="C7" s="29" t="s">
        <v>80</v>
      </c>
      <c r="D7" s="30"/>
      <c r="E7" s="30"/>
      <c r="F7" s="31" t="s">
        <v>16</v>
      </c>
      <c r="G7" s="25">
        <f>IF(G6=0,,ROUND((F30+F32)/G6,1))</f>
        <v>0</v>
      </c>
    </row>
    <row r="8" spans="1:57" x14ac:dyDescent="0.2">
      <c r="A8" s="32" t="s">
        <v>17</v>
      </c>
      <c r="B8" s="15"/>
      <c r="C8" s="210" t="s">
        <v>277</v>
      </c>
      <c r="D8" s="210"/>
      <c r="E8" s="211"/>
      <c r="F8" s="33" t="s">
        <v>18</v>
      </c>
      <c r="G8" s="34"/>
      <c r="H8" s="35"/>
      <c r="I8" s="36"/>
    </row>
    <row r="9" spans="1:57" x14ac:dyDescent="0.2">
      <c r="A9" s="32" t="s">
        <v>19</v>
      </c>
      <c r="B9" s="15"/>
      <c r="C9" s="210"/>
      <c r="D9" s="210"/>
      <c r="E9" s="211"/>
      <c r="F9" s="15"/>
      <c r="G9" s="37"/>
      <c r="H9" s="38"/>
    </row>
    <row r="10" spans="1:57" x14ac:dyDescent="0.2">
      <c r="A10" s="32" t="s">
        <v>20</v>
      </c>
      <c r="B10" s="15"/>
      <c r="C10" s="210"/>
      <c r="D10" s="210"/>
      <c r="E10" s="210"/>
      <c r="F10" s="39"/>
      <c r="G10" s="40"/>
      <c r="H10" s="41"/>
    </row>
    <row r="11" spans="1:57" ht="13.5" customHeight="1" x14ac:dyDescent="0.2">
      <c r="A11" s="32" t="s">
        <v>21</v>
      </c>
      <c r="B11" s="15"/>
      <c r="C11" s="210"/>
      <c r="D11" s="210"/>
      <c r="E11" s="210"/>
      <c r="F11" s="42" t="s">
        <v>22</v>
      </c>
      <c r="G11" s="43"/>
      <c r="H11" s="38"/>
      <c r="BA11" s="44"/>
      <c r="BB11" s="44"/>
      <c r="BC11" s="44"/>
      <c r="BD11" s="44"/>
      <c r="BE11" s="44"/>
    </row>
    <row r="12" spans="1:57" ht="12.75" customHeight="1" x14ac:dyDescent="0.2">
      <c r="A12" s="45" t="s">
        <v>23</v>
      </c>
      <c r="B12" s="13"/>
      <c r="C12" s="212"/>
      <c r="D12" s="212"/>
      <c r="E12" s="212"/>
      <c r="F12" s="46" t="s">
        <v>24</v>
      </c>
      <c r="G12" s="47"/>
      <c r="H12" s="38"/>
    </row>
    <row r="13" spans="1:57" ht="28.5" customHeight="1" thickBot="1" x14ac:dyDescent="0.25">
      <c r="A13" s="48" t="s">
        <v>25</v>
      </c>
      <c r="B13" s="49"/>
      <c r="C13" s="49"/>
      <c r="D13" s="49"/>
      <c r="E13" s="50"/>
      <c r="F13" s="50"/>
      <c r="G13" s="51"/>
      <c r="H13" s="38"/>
    </row>
    <row r="14" spans="1:57" ht="17.25" customHeight="1" thickBot="1" x14ac:dyDescent="0.25">
      <c r="A14" s="52" t="s">
        <v>26</v>
      </c>
      <c r="B14" s="53"/>
      <c r="C14" s="54"/>
      <c r="D14" s="55" t="s">
        <v>27</v>
      </c>
      <c r="E14" s="56"/>
      <c r="F14" s="56"/>
      <c r="G14" s="54"/>
    </row>
    <row r="15" spans="1:57" ht="15.95" customHeight="1" x14ac:dyDescent="0.2">
      <c r="A15" s="57"/>
      <c r="B15" s="58" t="s">
        <v>28</v>
      </c>
      <c r="C15" s="59">
        <f>'SO 05 02.05 R01 Rek'!E25</f>
        <v>0</v>
      </c>
      <c r="D15" s="60" t="str">
        <f>'SO 05 02.05 R01 Rek'!A30</f>
        <v>Ztížené výrobní podmínky</v>
      </c>
      <c r="E15" s="61"/>
      <c r="F15" s="62"/>
      <c r="G15" s="59">
        <f>'SO 05 02.05 R01 Rek'!I30</f>
        <v>0</v>
      </c>
    </row>
    <row r="16" spans="1:57" ht="15.95" customHeight="1" x14ac:dyDescent="0.2">
      <c r="A16" s="57" t="s">
        <v>29</v>
      </c>
      <c r="B16" s="58" t="s">
        <v>30</v>
      </c>
      <c r="C16" s="59">
        <f>'SO 05 02.05 R01 Rek'!F25</f>
        <v>0</v>
      </c>
      <c r="D16" s="63" t="str">
        <f>'SO 05 02.05 R01 Rek'!A31</f>
        <v>Oborová přirážka</v>
      </c>
      <c r="E16" s="64"/>
      <c r="F16" s="65"/>
      <c r="G16" s="59">
        <f>'SO 05 02.05 R01 Rek'!I31</f>
        <v>0</v>
      </c>
    </row>
    <row r="17" spans="1:7" ht="15.95" customHeight="1" x14ac:dyDescent="0.2">
      <c r="A17" s="57" t="s">
        <v>31</v>
      </c>
      <c r="B17" s="58" t="s">
        <v>32</v>
      </c>
      <c r="C17" s="59">
        <f>'SO 05 02.05 R01 Rek'!H25</f>
        <v>0</v>
      </c>
      <c r="D17" s="63" t="str">
        <f>'SO 05 02.05 R01 Rek'!A32</f>
        <v>Přesun stavebních kapacit</v>
      </c>
      <c r="E17" s="64"/>
      <c r="F17" s="65"/>
      <c r="G17" s="59">
        <f>'SO 05 02.05 R01 Rek'!I32</f>
        <v>0</v>
      </c>
    </row>
    <row r="18" spans="1:7" ht="15.95" customHeight="1" x14ac:dyDescent="0.2">
      <c r="A18" s="66" t="s">
        <v>33</v>
      </c>
      <c r="B18" s="67" t="s">
        <v>34</v>
      </c>
      <c r="C18" s="59">
        <f>'SO 05 02.05 R01 Rek'!G25</f>
        <v>0</v>
      </c>
      <c r="D18" s="63" t="str">
        <f>'SO 05 02.05 R01 Rek'!A33</f>
        <v>Mimostaveništní doprava</v>
      </c>
      <c r="E18" s="64"/>
      <c r="F18" s="65"/>
      <c r="G18" s="59">
        <f>'SO 05 02.05 R01 Rek'!I33</f>
        <v>0</v>
      </c>
    </row>
    <row r="19" spans="1:7" ht="15.95" customHeight="1" x14ac:dyDescent="0.2">
      <c r="A19" s="68" t="s">
        <v>35</v>
      </c>
      <c r="B19" s="58"/>
      <c r="C19" s="59">
        <f>SUM(C15:C18)</f>
        <v>0</v>
      </c>
      <c r="D19" s="69" t="str">
        <f>'SO 05 02.05 R01 Rek'!A34</f>
        <v>Zařízení staveniště</v>
      </c>
      <c r="E19" s="64"/>
      <c r="F19" s="65"/>
      <c r="G19" s="59">
        <f>'SO 05 02.05 R01 Rek'!I34</f>
        <v>0</v>
      </c>
    </row>
    <row r="20" spans="1:7" ht="15.95" customHeight="1" x14ac:dyDescent="0.2">
      <c r="A20" s="68"/>
      <c r="B20" s="58"/>
      <c r="C20" s="59"/>
      <c r="D20" s="63" t="str">
        <f>'SO 05 02.05 R01 Rek'!A35</f>
        <v>Provoz investora</v>
      </c>
      <c r="E20" s="64"/>
      <c r="F20" s="65"/>
      <c r="G20" s="59">
        <f>'SO 05 02.05 R01 Rek'!I35</f>
        <v>0</v>
      </c>
    </row>
    <row r="21" spans="1:7" ht="15.95" customHeight="1" x14ac:dyDescent="0.2">
      <c r="A21" s="68" t="s">
        <v>8</v>
      </c>
      <c r="B21" s="58"/>
      <c r="C21" s="59">
        <f>'SO 05 02.05 R01 Rek'!I25</f>
        <v>0</v>
      </c>
      <c r="D21" s="63" t="str">
        <f>'SO 05 02.05 R01 Rek'!A36</f>
        <v>Kompletační činnost (IČD)</v>
      </c>
      <c r="E21" s="64"/>
      <c r="F21" s="65"/>
      <c r="G21" s="59">
        <f>'SO 05 02.05 R01 Rek'!I36</f>
        <v>0</v>
      </c>
    </row>
    <row r="22" spans="1:7" ht="15.95" customHeight="1" x14ac:dyDescent="0.2">
      <c r="A22" s="70" t="s">
        <v>36</v>
      </c>
      <c r="B22" s="38"/>
      <c r="C22" s="59">
        <f>C19+C21</f>
        <v>0</v>
      </c>
      <c r="D22" s="63" t="s">
        <v>37</v>
      </c>
      <c r="E22" s="64"/>
      <c r="F22" s="65"/>
      <c r="G22" s="59">
        <f>G23-SUM(G15:G21)</f>
        <v>0</v>
      </c>
    </row>
    <row r="23" spans="1:7" ht="15.95" customHeight="1" thickBot="1" x14ac:dyDescent="0.25">
      <c r="A23" s="213" t="s">
        <v>38</v>
      </c>
      <c r="B23" s="214"/>
      <c r="C23" s="71">
        <f>C22+G23</f>
        <v>0</v>
      </c>
      <c r="D23" s="72" t="s">
        <v>39</v>
      </c>
      <c r="E23" s="73"/>
      <c r="F23" s="74"/>
      <c r="G23" s="59">
        <f>'SO 05 02.05 R01 Rek'!H38</f>
        <v>0</v>
      </c>
    </row>
    <row r="24" spans="1:7" x14ac:dyDescent="0.2">
      <c r="A24" s="75" t="s">
        <v>40</v>
      </c>
      <c r="B24" s="76"/>
      <c r="C24" s="77"/>
      <c r="D24" s="76" t="s">
        <v>41</v>
      </c>
      <c r="E24" s="76"/>
      <c r="F24" s="78" t="s">
        <v>42</v>
      </c>
      <c r="G24" s="79"/>
    </row>
    <row r="25" spans="1:7" x14ac:dyDescent="0.2">
      <c r="A25" s="70" t="s">
        <v>43</v>
      </c>
      <c r="B25" s="38"/>
      <c r="C25" s="80"/>
      <c r="D25" s="38" t="s">
        <v>43</v>
      </c>
      <c r="F25" s="81" t="s">
        <v>43</v>
      </c>
      <c r="G25" s="82"/>
    </row>
    <row r="26" spans="1:7" ht="37.5" customHeight="1" x14ac:dyDescent="0.2">
      <c r="A26" s="70" t="s">
        <v>44</v>
      </c>
      <c r="B26" s="83"/>
      <c r="C26" s="80"/>
      <c r="D26" s="38" t="s">
        <v>44</v>
      </c>
      <c r="F26" s="81" t="s">
        <v>44</v>
      </c>
      <c r="G26" s="82"/>
    </row>
    <row r="27" spans="1:7" x14ac:dyDescent="0.2">
      <c r="A27" s="70"/>
      <c r="B27" s="84"/>
      <c r="C27" s="80"/>
      <c r="D27" s="38"/>
      <c r="F27" s="81"/>
      <c r="G27" s="82"/>
    </row>
    <row r="28" spans="1:7" x14ac:dyDescent="0.2">
      <c r="A28" s="70" t="s">
        <v>45</v>
      </c>
      <c r="B28" s="38"/>
      <c r="C28" s="80"/>
      <c r="D28" s="81" t="s">
        <v>46</v>
      </c>
      <c r="E28" s="80"/>
      <c r="F28" s="85" t="s">
        <v>46</v>
      </c>
      <c r="G28" s="82"/>
    </row>
    <row r="29" spans="1:7" ht="69" customHeight="1" x14ac:dyDescent="0.2">
      <c r="A29" s="70"/>
      <c r="B29" s="38"/>
      <c r="C29" s="86"/>
      <c r="D29" s="87"/>
      <c r="E29" s="86"/>
      <c r="F29" s="38"/>
      <c r="G29" s="82"/>
    </row>
    <row r="30" spans="1:7" x14ac:dyDescent="0.2">
      <c r="A30" s="88" t="s">
        <v>2</v>
      </c>
      <c r="B30" s="89"/>
      <c r="C30" s="90">
        <v>21</v>
      </c>
      <c r="D30" s="89" t="s">
        <v>47</v>
      </c>
      <c r="E30" s="91"/>
      <c r="F30" s="205">
        <f>ROUND(C23-F32,0)</f>
        <v>0</v>
      </c>
      <c r="G30" s="206"/>
    </row>
    <row r="31" spans="1:7" x14ac:dyDescent="0.2">
      <c r="A31" s="88" t="s">
        <v>48</v>
      </c>
      <c r="B31" s="89"/>
      <c r="C31" s="90">
        <f>C30</f>
        <v>21</v>
      </c>
      <c r="D31" s="89" t="s">
        <v>49</v>
      </c>
      <c r="E31" s="91"/>
      <c r="F31" s="205">
        <f>ROUND(PRODUCT(F30,C31/100),1)</f>
        <v>0</v>
      </c>
      <c r="G31" s="206"/>
    </row>
    <row r="32" spans="1:7" x14ac:dyDescent="0.2">
      <c r="A32" s="88" t="s">
        <v>2</v>
      </c>
      <c r="B32" s="89"/>
      <c r="C32" s="90">
        <v>0</v>
      </c>
      <c r="D32" s="89" t="s">
        <v>49</v>
      </c>
      <c r="E32" s="91"/>
      <c r="F32" s="205">
        <v>0</v>
      </c>
      <c r="G32" s="206"/>
    </row>
    <row r="33" spans="1:8" x14ac:dyDescent="0.2">
      <c r="A33" s="88" t="s">
        <v>48</v>
      </c>
      <c r="B33" s="92"/>
      <c r="C33" s="93">
        <f>C32</f>
        <v>0</v>
      </c>
      <c r="D33" s="89" t="s">
        <v>49</v>
      </c>
      <c r="E33" s="65"/>
      <c r="F33" s="205">
        <f>ROUND(PRODUCT(F32,C33/100),1)</f>
        <v>0</v>
      </c>
      <c r="G33" s="206"/>
    </row>
    <row r="34" spans="1:8" s="97" customFormat="1" ht="19.5" customHeight="1" thickBot="1" x14ac:dyDescent="0.3">
      <c r="A34" s="94" t="s">
        <v>50</v>
      </c>
      <c r="B34" s="95"/>
      <c r="C34" s="95"/>
      <c r="D34" s="95"/>
      <c r="E34" s="96"/>
      <c r="F34" s="207">
        <f>CEILING(SUM(F30:F33),IF(SUM(F30:F33)&gt;=0,1,-1))</f>
        <v>0</v>
      </c>
      <c r="G34" s="208"/>
    </row>
    <row r="36" spans="1:8" x14ac:dyDescent="0.2">
      <c r="A36" s="1" t="s">
        <v>51</v>
      </c>
      <c r="B36" s="1"/>
      <c r="C36" s="1"/>
      <c r="D36" s="1"/>
      <c r="E36" s="1"/>
      <c r="F36" s="1"/>
      <c r="G36" s="1"/>
      <c r="H36" t="s">
        <v>0</v>
      </c>
    </row>
    <row r="37" spans="1:8" ht="14.25" customHeight="1" x14ac:dyDescent="0.2">
      <c r="A37" s="1"/>
      <c r="B37" s="209"/>
      <c r="C37" s="209"/>
      <c r="D37" s="209"/>
      <c r="E37" s="209"/>
      <c r="F37" s="209"/>
      <c r="G37" s="209"/>
      <c r="H37" t="s">
        <v>0</v>
      </c>
    </row>
    <row r="38" spans="1:8" ht="12.75" customHeight="1" x14ac:dyDescent="0.2">
      <c r="A38" s="98"/>
      <c r="B38" s="209"/>
      <c r="C38" s="209"/>
      <c r="D38" s="209"/>
      <c r="E38" s="209"/>
      <c r="F38" s="209"/>
      <c r="G38" s="209"/>
      <c r="H38" t="s">
        <v>0</v>
      </c>
    </row>
    <row r="39" spans="1:8" x14ac:dyDescent="0.2">
      <c r="A39" s="98"/>
      <c r="B39" s="209"/>
      <c r="C39" s="209"/>
      <c r="D39" s="209"/>
      <c r="E39" s="209"/>
      <c r="F39" s="209"/>
      <c r="G39" s="209"/>
      <c r="H39" t="s">
        <v>0</v>
      </c>
    </row>
    <row r="40" spans="1:8" x14ac:dyDescent="0.2">
      <c r="A40" s="98"/>
      <c r="B40" s="209"/>
      <c r="C40" s="209"/>
      <c r="D40" s="209"/>
      <c r="E40" s="209"/>
      <c r="F40" s="209"/>
      <c r="G40" s="209"/>
      <c r="H40" t="s">
        <v>0</v>
      </c>
    </row>
    <row r="41" spans="1:8" x14ac:dyDescent="0.2">
      <c r="A41" s="98"/>
      <c r="B41" s="209"/>
      <c r="C41" s="209"/>
      <c r="D41" s="209"/>
      <c r="E41" s="209"/>
      <c r="F41" s="209"/>
      <c r="G41" s="209"/>
      <c r="H41" t="s">
        <v>0</v>
      </c>
    </row>
    <row r="42" spans="1:8" x14ac:dyDescent="0.2">
      <c r="A42" s="98"/>
      <c r="B42" s="209"/>
      <c r="C42" s="209"/>
      <c r="D42" s="209"/>
      <c r="E42" s="209"/>
      <c r="F42" s="209"/>
      <c r="G42" s="209"/>
      <c r="H42" t="s">
        <v>0</v>
      </c>
    </row>
    <row r="43" spans="1:8" x14ac:dyDescent="0.2">
      <c r="A43" s="98"/>
      <c r="B43" s="209"/>
      <c r="C43" s="209"/>
      <c r="D43" s="209"/>
      <c r="E43" s="209"/>
      <c r="F43" s="209"/>
      <c r="G43" s="209"/>
      <c r="H43" t="s">
        <v>0</v>
      </c>
    </row>
    <row r="44" spans="1:8" x14ac:dyDescent="0.2">
      <c r="A44" s="98"/>
      <c r="B44" s="209"/>
      <c r="C44" s="209"/>
      <c r="D44" s="209"/>
      <c r="E44" s="209"/>
      <c r="F44" s="209"/>
      <c r="G44" s="209"/>
      <c r="H44" t="s">
        <v>0</v>
      </c>
    </row>
    <row r="45" spans="1:8" ht="0.75" customHeight="1" x14ac:dyDescent="0.2">
      <c r="A45" s="98"/>
      <c r="B45" s="209"/>
      <c r="C45" s="209"/>
      <c r="D45" s="209"/>
      <c r="E45" s="209"/>
      <c r="F45" s="209"/>
      <c r="G45" s="209"/>
      <c r="H45" t="s">
        <v>0</v>
      </c>
    </row>
    <row r="46" spans="1:8" x14ac:dyDescent="0.2">
      <c r="B46" s="204"/>
      <c r="C46" s="204"/>
      <c r="D46" s="204"/>
      <c r="E46" s="204"/>
      <c r="F46" s="204"/>
      <c r="G46" s="204"/>
    </row>
    <row r="47" spans="1:8" x14ac:dyDescent="0.2">
      <c r="B47" s="204"/>
      <c r="C47" s="204"/>
      <c r="D47" s="204"/>
      <c r="E47" s="204"/>
      <c r="F47" s="204"/>
      <c r="G47" s="204"/>
    </row>
    <row r="48" spans="1:8" x14ac:dyDescent="0.2">
      <c r="B48" s="204"/>
      <c r="C48" s="204"/>
      <c r="D48" s="204"/>
      <c r="E48" s="204"/>
      <c r="F48" s="204"/>
      <c r="G48" s="204"/>
    </row>
    <row r="49" spans="2:7" x14ac:dyDescent="0.2">
      <c r="B49" s="204"/>
      <c r="C49" s="204"/>
      <c r="D49" s="204"/>
      <c r="E49" s="204"/>
      <c r="F49" s="204"/>
      <c r="G49" s="204"/>
    </row>
    <row r="50" spans="2:7" x14ac:dyDescent="0.2">
      <c r="B50" s="204"/>
      <c r="C50" s="204"/>
      <c r="D50" s="204"/>
      <c r="E50" s="204"/>
      <c r="F50" s="204"/>
      <c r="G50" s="204"/>
    </row>
    <row r="51" spans="2:7" x14ac:dyDescent="0.2">
      <c r="B51" s="204"/>
      <c r="C51" s="204"/>
      <c r="D51" s="204"/>
      <c r="E51" s="204"/>
      <c r="F51" s="204"/>
      <c r="G51" s="204"/>
    </row>
    <row r="52" spans="2:7" x14ac:dyDescent="0.2">
      <c r="B52" s="204"/>
      <c r="C52" s="204"/>
      <c r="D52" s="204"/>
      <c r="E52" s="204"/>
      <c r="F52" s="204"/>
      <c r="G52" s="204"/>
    </row>
    <row r="53" spans="2:7" x14ac:dyDescent="0.2">
      <c r="B53" s="204"/>
      <c r="C53" s="204"/>
      <c r="D53" s="204"/>
      <c r="E53" s="204"/>
      <c r="F53" s="204"/>
      <c r="G53" s="204"/>
    </row>
    <row r="54" spans="2:7" x14ac:dyDescent="0.2">
      <c r="B54" s="204"/>
      <c r="C54" s="204"/>
      <c r="D54" s="204"/>
      <c r="E54" s="204"/>
      <c r="F54" s="204"/>
      <c r="G54" s="204"/>
    </row>
    <row r="55" spans="2:7" x14ac:dyDescent="0.2">
      <c r="B55" s="204"/>
      <c r="C55" s="204"/>
      <c r="D55" s="204"/>
      <c r="E55" s="204"/>
      <c r="F55" s="204"/>
      <c r="G55" s="204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5"/>
  <dimension ref="A1:BE89"/>
  <sheetViews>
    <sheetView workbookViewId="0">
      <selection sqref="A1:B1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 x14ac:dyDescent="0.2">
      <c r="A1" s="215" t="s">
        <v>1</v>
      </c>
      <c r="B1" s="216"/>
      <c r="C1" s="99" t="s">
        <v>81</v>
      </c>
      <c r="D1" s="100"/>
      <c r="E1" s="101"/>
      <c r="F1" s="100"/>
      <c r="G1" s="102" t="s">
        <v>52</v>
      </c>
      <c r="H1" s="103" t="s">
        <v>282</v>
      </c>
      <c r="I1" s="104"/>
    </row>
    <row r="2" spans="1:9" ht="13.5" thickBot="1" x14ac:dyDescent="0.25">
      <c r="A2" s="217" t="s">
        <v>53</v>
      </c>
      <c r="B2" s="218"/>
      <c r="C2" s="105" t="s">
        <v>281</v>
      </c>
      <c r="D2" s="106"/>
      <c r="E2" s="107"/>
      <c r="F2" s="106"/>
      <c r="G2" s="219" t="s">
        <v>278</v>
      </c>
      <c r="H2" s="220"/>
      <c r="I2" s="221"/>
    </row>
    <row r="3" spans="1:9" ht="13.5" thickTop="1" x14ac:dyDescent="0.2">
      <c r="F3" s="38"/>
    </row>
    <row r="4" spans="1:9" ht="19.5" customHeight="1" x14ac:dyDescent="0.25">
      <c r="A4" s="108" t="s">
        <v>54</v>
      </c>
      <c r="B4" s="109"/>
      <c r="C4" s="109"/>
      <c r="D4" s="109"/>
      <c r="E4" s="110"/>
      <c r="F4" s="109"/>
      <c r="G4" s="109"/>
      <c r="H4" s="109"/>
      <c r="I4" s="109"/>
    </row>
    <row r="5" spans="1:9" ht="13.5" thickBot="1" x14ac:dyDescent="0.25"/>
    <row r="6" spans="1:9" s="38" customFormat="1" ht="13.5" thickBot="1" x14ac:dyDescent="0.25">
      <c r="A6" s="111"/>
      <c r="B6" s="112" t="s">
        <v>55</v>
      </c>
      <c r="C6" s="112"/>
      <c r="D6" s="113"/>
      <c r="E6" s="114" t="s">
        <v>4</v>
      </c>
      <c r="F6" s="115" t="s">
        <v>5</v>
      </c>
      <c r="G6" s="115" t="s">
        <v>6</v>
      </c>
      <c r="H6" s="115" t="s">
        <v>7</v>
      </c>
      <c r="I6" s="116" t="s">
        <v>8</v>
      </c>
    </row>
    <row r="7" spans="1:9" s="38" customFormat="1" x14ac:dyDescent="0.2">
      <c r="A7" s="200" t="str">
        <f>'SO 05 02.05 R01 Pol'!B7</f>
        <v>3</v>
      </c>
      <c r="B7" s="4" t="str">
        <f>'SO 05 02.05 R01 Pol'!C7</f>
        <v>Svislé a kompletní konstrukce</v>
      </c>
      <c r="D7" s="117"/>
      <c r="E7" s="201">
        <f>'SO 05 02.05 R01 Pol'!BA9</f>
        <v>0</v>
      </c>
      <c r="F7" s="202">
        <f>'SO 05 02.05 R01 Pol'!BB9</f>
        <v>0</v>
      </c>
      <c r="G7" s="202">
        <f>'SO 05 02.05 R01 Pol'!BC9</f>
        <v>0</v>
      </c>
      <c r="H7" s="202">
        <f>'SO 05 02.05 R01 Pol'!BD9</f>
        <v>0</v>
      </c>
      <c r="I7" s="203">
        <f>'SO 05 02.05 R01 Pol'!BE9</f>
        <v>0</v>
      </c>
    </row>
    <row r="8" spans="1:9" s="38" customFormat="1" x14ac:dyDescent="0.2">
      <c r="A8" s="200" t="str">
        <f>'SO 05 02.05 R01 Pol'!B10</f>
        <v>311</v>
      </c>
      <c r="B8" s="4" t="str">
        <f>'SO 05 02.05 R01 Pol'!C10</f>
        <v>Sádrokartonové konstrukce</v>
      </c>
      <c r="D8" s="117"/>
      <c r="E8" s="201">
        <f>'SO 05 02.05 R01 Pol'!BA15</f>
        <v>0</v>
      </c>
      <c r="F8" s="202">
        <f>'SO 05 02.05 R01 Pol'!BB15</f>
        <v>0</v>
      </c>
      <c r="G8" s="202">
        <f>'SO 05 02.05 R01 Pol'!BC15</f>
        <v>0</v>
      </c>
      <c r="H8" s="202">
        <f>'SO 05 02.05 R01 Pol'!BD15</f>
        <v>0</v>
      </c>
      <c r="I8" s="203">
        <f>'SO 05 02.05 R01 Pol'!BE15</f>
        <v>0</v>
      </c>
    </row>
    <row r="9" spans="1:9" s="38" customFormat="1" x14ac:dyDescent="0.2">
      <c r="A9" s="200" t="str">
        <f>'SO 05 02.05 R01 Pol'!B16</f>
        <v>61</v>
      </c>
      <c r="B9" s="4" t="str">
        <f>'SO 05 02.05 R01 Pol'!C16</f>
        <v>Upravy povrchů vnitřní</v>
      </c>
      <c r="D9" s="117"/>
      <c r="E9" s="201">
        <f>'SO 05 02.05 R01 Pol'!BA21</f>
        <v>0</v>
      </c>
      <c r="F9" s="202">
        <f>'SO 05 02.05 R01 Pol'!BB21</f>
        <v>0</v>
      </c>
      <c r="G9" s="202">
        <f>'SO 05 02.05 R01 Pol'!BC21</f>
        <v>0</v>
      </c>
      <c r="H9" s="202">
        <f>'SO 05 02.05 R01 Pol'!BD21</f>
        <v>0</v>
      </c>
      <c r="I9" s="203">
        <f>'SO 05 02.05 R01 Pol'!BE21</f>
        <v>0</v>
      </c>
    </row>
    <row r="10" spans="1:9" s="38" customFormat="1" x14ac:dyDescent="0.2">
      <c r="A10" s="200" t="str">
        <f>'SO 05 02.05 R01 Pol'!B22</f>
        <v>63</v>
      </c>
      <c r="B10" s="4" t="str">
        <f>'SO 05 02.05 R01 Pol'!C22</f>
        <v>Podlahy a podlahové konstrukce</v>
      </c>
      <c r="D10" s="117"/>
      <c r="E10" s="201">
        <f>'SO 05 02.05 R01 Pol'!BA25</f>
        <v>0</v>
      </c>
      <c r="F10" s="202">
        <f>'SO 05 02.05 R01 Pol'!BB25</f>
        <v>0</v>
      </c>
      <c r="G10" s="202">
        <f>'SO 05 02.05 R01 Pol'!BC25</f>
        <v>0</v>
      </c>
      <c r="H10" s="202">
        <f>'SO 05 02.05 R01 Pol'!BD25</f>
        <v>0</v>
      </c>
      <c r="I10" s="203">
        <f>'SO 05 02.05 R01 Pol'!BE25</f>
        <v>0</v>
      </c>
    </row>
    <row r="11" spans="1:9" s="38" customFormat="1" x14ac:dyDescent="0.2">
      <c r="A11" s="200" t="str">
        <f>'SO 05 02.05 R01 Pol'!B26</f>
        <v>64</v>
      </c>
      <c r="B11" s="4" t="str">
        <f>'SO 05 02.05 R01 Pol'!C26</f>
        <v>Výplně otvorů</v>
      </c>
      <c r="D11" s="117"/>
      <c r="E11" s="201">
        <f>'SO 05 02.05 R01 Pol'!BA31</f>
        <v>0</v>
      </c>
      <c r="F11" s="202">
        <f>'SO 05 02.05 R01 Pol'!BB31</f>
        <v>0</v>
      </c>
      <c r="G11" s="202">
        <f>'SO 05 02.05 R01 Pol'!BC31</f>
        <v>0</v>
      </c>
      <c r="H11" s="202">
        <f>'SO 05 02.05 R01 Pol'!BD31</f>
        <v>0</v>
      </c>
      <c r="I11" s="203">
        <f>'SO 05 02.05 R01 Pol'!BE31</f>
        <v>0</v>
      </c>
    </row>
    <row r="12" spans="1:9" s="38" customFormat="1" x14ac:dyDescent="0.2">
      <c r="A12" s="200" t="str">
        <f>'SO 05 02.05 R01 Pol'!B32</f>
        <v>94</v>
      </c>
      <c r="B12" s="4" t="str">
        <f>'SO 05 02.05 R01 Pol'!C32</f>
        <v>Lešení a stavební výtahy</v>
      </c>
      <c r="D12" s="117"/>
      <c r="E12" s="201">
        <f>'SO 05 02.05 R01 Pol'!BA36</f>
        <v>0</v>
      </c>
      <c r="F12" s="202">
        <f>'SO 05 02.05 R01 Pol'!BB36</f>
        <v>0</v>
      </c>
      <c r="G12" s="202">
        <f>'SO 05 02.05 R01 Pol'!BC36</f>
        <v>0</v>
      </c>
      <c r="H12" s="202">
        <f>'SO 05 02.05 R01 Pol'!BD36</f>
        <v>0</v>
      </c>
      <c r="I12" s="203">
        <f>'SO 05 02.05 R01 Pol'!BE36</f>
        <v>0</v>
      </c>
    </row>
    <row r="13" spans="1:9" s="38" customFormat="1" x14ac:dyDescent="0.2">
      <c r="A13" s="200" t="str">
        <f>'SO 05 02.05 R01 Pol'!B37</f>
        <v>96</v>
      </c>
      <c r="B13" s="4" t="str">
        <f>'SO 05 02.05 R01 Pol'!C37</f>
        <v>Bourání konstrukcí</v>
      </c>
      <c r="D13" s="117"/>
      <c r="E13" s="201">
        <f>'SO 05 02.05 R01 Pol'!BA43</f>
        <v>0</v>
      </c>
      <c r="F13" s="202">
        <f>'SO 05 02.05 R01 Pol'!BB43</f>
        <v>0</v>
      </c>
      <c r="G13" s="202">
        <f>'SO 05 02.05 R01 Pol'!BC43</f>
        <v>0</v>
      </c>
      <c r="H13" s="202">
        <f>'SO 05 02.05 R01 Pol'!BD43</f>
        <v>0</v>
      </c>
      <c r="I13" s="203">
        <f>'SO 05 02.05 R01 Pol'!BE43</f>
        <v>0</v>
      </c>
    </row>
    <row r="14" spans="1:9" s="38" customFormat="1" x14ac:dyDescent="0.2">
      <c r="A14" s="200" t="str">
        <f>'SO 05 02.05 R01 Pol'!B44</f>
        <v>99</v>
      </c>
      <c r="B14" s="4" t="str">
        <f>'SO 05 02.05 R01 Pol'!C44</f>
        <v>Staveništní přesun hmot</v>
      </c>
      <c r="D14" s="117"/>
      <c r="E14" s="201">
        <f>'SO 05 02.05 R01 Pol'!BA46</f>
        <v>0</v>
      </c>
      <c r="F14" s="202">
        <f>'SO 05 02.05 R01 Pol'!BB46</f>
        <v>0</v>
      </c>
      <c r="G14" s="202">
        <f>'SO 05 02.05 R01 Pol'!BC46</f>
        <v>0</v>
      </c>
      <c r="H14" s="202">
        <f>'SO 05 02.05 R01 Pol'!BD46</f>
        <v>0</v>
      </c>
      <c r="I14" s="203">
        <f>'SO 05 02.05 R01 Pol'!BE46</f>
        <v>0</v>
      </c>
    </row>
    <row r="15" spans="1:9" s="38" customFormat="1" x14ac:dyDescent="0.2">
      <c r="A15" s="200" t="str">
        <f>'SO 05 02.05 R01 Pol'!B47</f>
        <v>711</v>
      </c>
      <c r="B15" s="4" t="str">
        <f>'SO 05 02.05 R01 Pol'!C47</f>
        <v>Izolace proti vodě</v>
      </c>
      <c r="D15" s="117"/>
      <c r="E15" s="201">
        <f>'SO 05 02.05 R01 Pol'!BA50</f>
        <v>0</v>
      </c>
      <c r="F15" s="202">
        <f>'SO 05 02.05 R01 Pol'!BB50</f>
        <v>0</v>
      </c>
      <c r="G15" s="202">
        <f>'SO 05 02.05 R01 Pol'!BC50</f>
        <v>0</v>
      </c>
      <c r="H15" s="202">
        <f>'SO 05 02.05 R01 Pol'!BD50</f>
        <v>0</v>
      </c>
      <c r="I15" s="203">
        <f>'SO 05 02.05 R01 Pol'!BE50</f>
        <v>0</v>
      </c>
    </row>
    <row r="16" spans="1:9" s="38" customFormat="1" x14ac:dyDescent="0.2">
      <c r="A16" s="200" t="str">
        <f>'SO 05 02.05 R01 Pol'!B51</f>
        <v>721</v>
      </c>
      <c r="B16" s="4" t="str">
        <f>'SO 05 02.05 R01 Pol'!C51</f>
        <v>Vnitřní kanalizace</v>
      </c>
      <c r="D16" s="117"/>
      <c r="E16" s="201">
        <f>'SO 05 02.05 R01 Pol'!BA53</f>
        <v>0</v>
      </c>
      <c r="F16" s="202">
        <f>'SO 05 02.05 R01 Pol'!BB53</f>
        <v>0</v>
      </c>
      <c r="G16" s="202">
        <f>'SO 05 02.05 R01 Pol'!BC53</f>
        <v>0</v>
      </c>
      <c r="H16" s="202">
        <f>'SO 05 02.05 R01 Pol'!BD53</f>
        <v>0</v>
      </c>
      <c r="I16" s="203">
        <f>'SO 05 02.05 R01 Pol'!BE53</f>
        <v>0</v>
      </c>
    </row>
    <row r="17" spans="1:57" s="38" customFormat="1" x14ac:dyDescent="0.2">
      <c r="A17" s="200" t="str">
        <f>'SO 05 02.05 R01 Pol'!B54</f>
        <v>725</v>
      </c>
      <c r="B17" s="4" t="str">
        <f>'SO 05 02.05 R01 Pol'!C54</f>
        <v>Zařizovací předměty</v>
      </c>
      <c r="D17" s="117"/>
      <c r="E17" s="201">
        <f>'SO 05 02.05 R01 Pol'!BA58</f>
        <v>0</v>
      </c>
      <c r="F17" s="202">
        <f>'SO 05 02.05 R01 Pol'!BB58</f>
        <v>0</v>
      </c>
      <c r="G17" s="202">
        <f>'SO 05 02.05 R01 Pol'!BC58</f>
        <v>0</v>
      </c>
      <c r="H17" s="202">
        <f>'SO 05 02.05 R01 Pol'!BD58</f>
        <v>0</v>
      </c>
      <c r="I17" s="203">
        <f>'SO 05 02.05 R01 Pol'!BE58</f>
        <v>0</v>
      </c>
    </row>
    <row r="18" spans="1:57" s="38" customFormat="1" x14ac:dyDescent="0.2">
      <c r="A18" s="200" t="str">
        <f>'SO 05 02.05 R01 Pol'!B59</f>
        <v>766</v>
      </c>
      <c r="B18" s="4" t="str">
        <f>'SO 05 02.05 R01 Pol'!C59</f>
        <v>Konstrukce truhlářské</v>
      </c>
      <c r="D18" s="117"/>
      <c r="E18" s="201">
        <f>'SO 05 02.05 R01 Pol'!BA68</f>
        <v>0</v>
      </c>
      <c r="F18" s="202">
        <f>'SO 05 02.05 R01 Pol'!BB68</f>
        <v>0</v>
      </c>
      <c r="G18" s="202">
        <f>'SO 05 02.05 R01 Pol'!BC68</f>
        <v>0</v>
      </c>
      <c r="H18" s="202">
        <f>'SO 05 02.05 R01 Pol'!BD68</f>
        <v>0</v>
      </c>
      <c r="I18" s="203">
        <f>'SO 05 02.05 R01 Pol'!BE68</f>
        <v>0</v>
      </c>
    </row>
    <row r="19" spans="1:57" s="38" customFormat="1" x14ac:dyDescent="0.2">
      <c r="A19" s="200" t="str">
        <f>'SO 05 02.05 R01 Pol'!B69</f>
        <v>771</v>
      </c>
      <c r="B19" s="4" t="str">
        <f>'SO 05 02.05 R01 Pol'!C69</f>
        <v>Podlahy z dlaždic a obklady</v>
      </c>
      <c r="D19" s="117"/>
      <c r="E19" s="201">
        <f>'SO 05 02.05 R01 Pol'!BA75</f>
        <v>0</v>
      </c>
      <c r="F19" s="202">
        <f>'SO 05 02.05 R01 Pol'!BB75</f>
        <v>0</v>
      </c>
      <c r="G19" s="202">
        <f>'SO 05 02.05 R01 Pol'!BC75</f>
        <v>0</v>
      </c>
      <c r="H19" s="202">
        <f>'SO 05 02.05 R01 Pol'!BD75</f>
        <v>0</v>
      </c>
      <c r="I19" s="203">
        <f>'SO 05 02.05 R01 Pol'!BE75</f>
        <v>0</v>
      </c>
    </row>
    <row r="20" spans="1:57" s="38" customFormat="1" x14ac:dyDescent="0.2">
      <c r="A20" s="200" t="str">
        <f>'SO 05 02.05 R01 Pol'!B76</f>
        <v>781</v>
      </c>
      <c r="B20" s="4" t="str">
        <f>'SO 05 02.05 R01 Pol'!C76</f>
        <v>Obklady keramické</v>
      </c>
      <c r="D20" s="117"/>
      <c r="E20" s="201">
        <f>'SO 05 02.05 R01 Pol'!BA86</f>
        <v>0</v>
      </c>
      <c r="F20" s="202">
        <f>'SO 05 02.05 R01 Pol'!BB86</f>
        <v>0</v>
      </c>
      <c r="G20" s="202">
        <f>'SO 05 02.05 R01 Pol'!BC86</f>
        <v>0</v>
      </c>
      <c r="H20" s="202">
        <f>'SO 05 02.05 R01 Pol'!BD86</f>
        <v>0</v>
      </c>
      <c r="I20" s="203">
        <f>'SO 05 02.05 R01 Pol'!BE86</f>
        <v>0</v>
      </c>
    </row>
    <row r="21" spans="1:57" s="38" customFormat="1" x14ac:dyDescent="0.2">
      <c r="A21" s="200" t="str">
        <f>'SO 05 02.05 R01 Pol'!B87</f>
        <v>783</v>
      </c>
      <c r="B21" s="4" t="str">
        <f>'SO 05 02.05 R01 Pol'!C87</f>
        <v>Nátěry</v>
      </c>
      <c r="D21" s="117"/>
      <c r="E21" s="201">
        <f>'SO 05 02.05 R01 Pol'!BA89</f>
        <v>0</v>
      </c>
      <c r="F21" s="202">
        <f>'SO 05 02.05 R01 Pol'!BB89</f>
        <v>0</v>
      </c>
      <c r="G21" s="202">
        <f>'SO 05 02.05 R01 Pol'!BC89</f>
        <v>0</v>
      </c>
      <c r="H21" s="202">
        <f>'SO 05 02.05 R01 Pol'!BD89</f>
        <v>0</v>
      </c>
      <c r="I21" s="203">
        <f>'SO 05 02.05 R01 Pol'!BE89</f>
        <v>0</v>
      </c>
    </row>
    <row r="22" spans="1:57" s="38" customFormat="1" x14ac:dyDescent="0.2">
      <c r="A22" s="200" t="str">
        <f>'SO 05 02.05 R01 Pol'!B90</f>
        <v>784</v>
      </c>
      <c r="B22" s="4" t="str">
        <f>'SO 05 02.05 R01 Pol'!C90</f>
        <v>Malby</v>
      </c>
      <c r="D22" s="117"/>
      <c r="E22" s="201">
        <f>'SO 05 02.05 R01 Pol'!BA94</f>
        <v>0</v>
      </c>
      <c r="F22" s="202">
        <f>'SO 05 02.05 R01 Pol'!BB94</f>
        <v>0</v>
      </c>
      <c r="G22" s="202">
        <f>'SO 05 02.05 R01 Pol'!BC94</f>
        <v>0</v>
      </c>
      <c r="H22" s="202">
        <f>'SO 05 02.05 R01 Pol'!BD94</f>
        <v>0</v>
      </c>
      <c r="I22" s="203">
        <f>'SO 05 02.05 R01 Pol'!BE94</f>
        <v>0</v>
      </c>
    </row>
    <row r="23" spans="1:57" s="38" customFormat="1" x14ac:dyDescent="0.2">
      <c r="A23" s="200" t="str">
        <f>'SO 05 02.05 R01 Pol'!B95</f>
        <v>799</v>
      </c>
      <c r="B23" s="4" t="str">
        <f>'SO 05 02.05 R01 Pol'!C95</f>
        <v>Ostatní</v>
      </c>
      <c r="D23" s="117"/>
      <c r="E23" s="201">
        <f>'SO 05 02.05 R01 Pol'!BA99</f>
        <v>0</v>
      </c>
      <c r="F23" s="202">
        <f>'SO 05 02.05 R01 Pol'!BB99</f>
        <v>0</v>
      </c>
      <c r="G23" s="202">
        <f>'SO 05 02.05 R01 Pol'!BC99</f>
        <v>0</v>
      </c>
      <c r="H23" s="202">
        <f>'SO 05 02.05 R01 Pol'!BD99</f>
        <v>0</v>
      </c>
      <c r="I23" s="203">
        <f>'SO 05 02.05 R01 Pol'!BE99</f>
        <v>0</v>
      </c>
    </row>
    <row r="24" spans="1:57" s="38" customFormat="1" ht="13.5" thickBot="1" x14ac:dyDescent="0.25">
      <c r="A24" s="200" t="str">
        <f>'SO 05 02.05 R01 Pol'!B100</f>
        <v>D96</v>
      </c>
      <c r="B24" s="4" t="str">
        <f>'SO 05 02.05 R01 Pol'!C100</f>
        <v>Přesuny suti a vybouraných hmot</v>
      </c>
      <c r="D24" s="117"/>
      <c r="E24" s="201">
        <f>'SO 05 02.05 R01 Pol'!BA106</f>
        <v>0</v>
      </c>
      <c r="F24" s="202">
        <f>'SO 05 02.05 R01 Pol'!BB106</f>
        <v>0</v>
      </c>
      <c r="G24" s="202">
        <f>'SO 05 02.05 R01 Pol'!BC106</f>
        <v>0</v>
      </c>
      <c r="H24" s="202">
        <f>'SO 05 02.05 R01 Pol'!BD106</f>
        <v>0</v>
      </c>
      <c r="I24" s="203">
        <f>'SO 05 02.05 R01 Pol'!BE106</f>
        <v>0</v>
      </c>
    </row>
    <row r="25" spans="1:57" s="2" customFormat="1" ht="13.5" thickBot="1" x14ac:dyDescent="0.25">
      <c r="A25" s="118"/>
      <c r="B25" s="119" t="s">
        <v>56</v>
      </c>
      <c r="C25" s="119"/>
      <c r="D25" s="120"/>
      <c r="E25" s="121">
        <f>SUM(E7:E24)</f>
        <v>0</v>
      </c>
      <c r="F25" s="122">
        <f>SUM(F7:F24)</f>
        <v>0</v>
      </c>
      <c r="G25" s="122">
        <f>SUM(G7:G24)</f>
        <v>0</v>
      </c>
      <c r="H25" s="122">
        <f>SUM(H7:H24)</f>
        <v>0</v>
      </c>
      <c r="I25" s="123">
        <f>SUM(I7:I24)</f>
        <v>0</v>
      </c>
    </row>
    <row r="26" spans="1:57" x14ac:dyDescent="0.2">
      <c r="A26" s="38"/>
      <c r="B26" s="38"/>
      <c r="C26" s="38"/>
      <c r="D26" s="38"/>
      <c r="E26" s="38"/>
      <c r="F26" s="38"/>
      <c r="G26" s="38"/>
      <c r="H26" s="38"/>
      <c r="I26" s="38"/>
    </row>
    <row r="27" spans="1:57" ht="19.5" customHeight="1" x14ac:dyDescent="0.25">
      <c r="A27" s="109" t="s">
        <v>57</v>
      </c>
      <c r="B27" s="109"/>
      <c r="C27" s="109"/>
      <c r="D27" s="109"/>
      <c r="E27" s="109"/>
      <c r="F27" s="109"/>
      <c r="G27" s="124"/>
      <c r="H27" s="109"/>
      <c r="I27" s="109"/>
      <c r="BA27" s="44"/>
      <c r="BB27" s="44"/>
      <c r="BC27" s="44"/>
      <c r="BD27" s="44"/>
      <c r="BE27" s="44"/>
    </row>
    <row r="28" spans="1:57" ht="13.5" thickBot="1" x14ac:dyDescent="0.25"/>
    <row r="29" spans="1:57" x14ac:dyDescent="0.2">
      <c r="A29" s="75" t="s">
        <v>58</v>
      </c>
      <c r="B29" s="76"/>
      <c r="C29" s="76"/>
      <c r="D29" s="125"/>
      <c r="E29" s="126" t="s">
        <v>59</v>
      </c>
      <c r="F29" s="127" t="s">
        <v>3</v>
      </c>
      <c r="G29" s="128" t="s">
        <v>60</v>
      </c>
      <c r="H29" s="129"/>
      <c r="I29" s="130" t="s">
        <v>59</v>
      </c>
    </row>
    <row r="30" spans="1:57" x14ac:dyDescent="0.2">
      <c r="A30" s="131" t="s">
        <v>269</v>
      </c>
      <c r="B30" s="132"/>
      <c r="C30" s="132"/>
      <c r="D30" s="133"/>
      <c r="E30" s="134"/>
      <c r="F30" s="135"/>
      <c r="G30" s="136">
        <v>0</v>
      </c>
      <c r="H30" s="137"/>
      <c r="I30" s="138">
        <f t="shared" ref="I30:I37" si="0">E30+F30*G30/100</f>
        <v>0</v>
      </c>
      <c r="BA30">
        <v>0</v>
      </c>
    </row>
    <row r="31" spans="1:57" x14ac:dyDescent="0.2">
      <c r="A31" s="131" t="s">
        <v>270</v>
      </c>
      <c r="B31" s="132"/>
      <c r="C31" s="132"/>
      <c r="D31" s="133"/>
      <c r="E31" s="134"/>
      <c r="F31" s="135"/>
      <c r="G31" s="136">
        <v>0</v>
      </c>
      <c r="H31" s="137"/>
      <c r="I31" s="138">
        <f t="shared" si="0"/>
        <v>0</v>
      </c>
      <c r="BA31">
        <v>0</v>
      </c>
    </row>
    <row r="32" spans="1:57" x14ac:dyDescent="0.2">
      <c r="A32" s="131" t="s">
        <v>271</v>
      </c>
      <c r="B32" s="132"/>
      <c r="C32" s="132"/>
      <c r="D32" s="133"/>
      <c r="E32" s="134"/>
      <c r="F32" s="135"/>
      <c r="G32" s="136">
        <v>0</v>
      </c>
      <c r="H32" s="137"/>
      <c r="I32" s="138">
        <f t="shared" si="0"/>
        <v>0</v>
      </c>
      <c r="BA32">
        <v>0</v>
      </c>
    </row>
    <row r="33" spans="1:53" x14ac:dyDescent="0.2">
      <c r="A33" s="131" t="s">
        <v>272</v>
      </c>
      <c r="B33" s="132"/>
      <c r="C33" s="132"/>
      <c r="D33" s="133"/>
      <c r="E33" s="134"/>
      <c r="F33" s="135"/>
      <c r="G33" s="136">
        <v>0</v>
      </c>
      <c r="H33" s="137"/>
      <c r="I33" s="138">
        <f t="shared" si="0"/>
        <v>0</v>
      </c>
      <c r="BA33">
        <v>0</v>
      </c>
    </row>
    <row r="34" spans="1:53" x14ac:dyDescent="0.2">
      <c r="A34" s="131" t="s">
        <v>273</v>
      </c>
      <c r="B34" s="132"/>
      <c r="C34" s="132"/>
      <c r="D34" s="133"/>
      <c r="E34" s="134"/>
      <c r="F34" s="135"/>
      <c r="G34" s="136">
        <v>0</v>
      </c>
      <c r="H34" s="137"/>
      <c r="I34" s="138">
        <f t="shared" si="0"/>
        <v>0</v>
      </c>
      <c r="BA34">
        <v>1</v>
      </c>
    </row>
    <row r="35" spans="1:53" x14ac:dyDescent="0.2">
      <c r="A35" s="131" t="s">
        <v>274</v>
      </c>
      <c r="B35" s="132"/>
      <c r="C35" s="132"/>
      <c r="D35" s="133"/>
      <c r="E35" s="134"/>
      <c r="F35" s="135"/>
      <c r="G35" s="136">
        <v>0</v>
      </c>
      <c r="H35" s="137"/>
      <c r="I35" s="138">
        <f t="shared" si="0"/>
        <v>0</v>
      </c>
      <c r="BA35">
        <v>1</v>
      </c>
    </row>
    <row r="36" spans="1:53" x14ac:dyDescent="0.2">
      <c r="A36" s="131" t="s">
        <v>275</v>
      </c>
      <c r="B36" s="132"/>
      <c r="C36" s="132"/>
      <c r="D36" s="133"/>
      <c r="E36" s="134"/>
      <c r="F36" s="135"/>
      <c r="G36" s="136">
        <v>0</v>
      </c>
      <c r="H36" s="137"/>
      <c r="I36" s="138">
        <f t="shared" si="0"/>
        <v>0</v>
      </c>
      <c r="BA36">
        <v>2</v>
      </c>
    </row>
    <row r="37" spans="1:53" x14ac:dyDescent="0.2">
      <c r="A37" s="131" t="s">
        <v>276</v>
      </c>
      <c r="B37" s="132"/>
      <c r="C37" s="132"/>
      <c r="D37" s="133"/>
      <c r="E37" s="134"/>
      <c r="F37" s="135"/>
      <c r="G37" s="136">
        <v>0</v>
      </c>
      <c r="H37" s="137"/>
      <c r="I37" s="138">
        <f t="shared" si="0"/>
        <v>0</v>
      </c>
      <c r="BA37">
        <v>2</v>
      </c>
    </row>
    <row r="38" spans="1:53" ht="13.5" thickBot="1" x14ac:dyDescent="0.25">
      <c r="A38" s="139"/>
      <c r="B38" s="140" t="s">
        <v>61</v>
      </c>
      <c r="C38" s="141"/>
      <c r="D38" s="142"/>
      <c r="E38" s="143"/>
      <c r="F38" s="144"/>
      <c r="G38" s="144"/>
      <c r="H38" s="222">
        <f>SUM(I30:I37)</f>
        <v>0</v>
      </c>
      <c r="I38" s="223"/>
    </row>
    <row r="40" spans="1:53" x14ac:dyDescent="0.2">
      <c r="B40" s="2"/>
      <c r="F40" s="145"/>
      <c r="G40" s="146"/>
      <c r="H40" s="146"/>
      <c r="I40" s="3"/>
    </row>
    <row r="41" spans="1:53" x14ac:dyDescent="0.2">
      <c r="F41" s="145"/>
      <c r="G41" s="146"/>
      <c r="H41" s="146"/>
      <c r="I41" s="3"/>
    </row>
    <row r="42" spans="1:53" x14ac:dyDescent="0.2">
      <c r="F42" s="145"/>
      <c r="G42" s="146"/>
      <c r="H42" s="146"/>
      <c r="I42" s="3"/>
    </row>
    <row r="43" spans="1:53" x14ac:dyDescent="0.2">
      <c r="F43" s="145"/>
      <c r="G43" s="146"/>
      <c r="H43" s="146"/>
      <c r="I43" s="3"/>
    </row>
    <row r="44" spans="1:53" x14ac:dyDescent="0.2">
      <c r="F44" s="145"/>
      <c r="G44" s="146"/>
      <c r="H44" s="146"/>
      <c r="I44" s="3"/>
    </row>
    <row r="45" spans="1:53" x14ac:dyDescent="0.2">
      <c r="F45" s="145"/>
      <c r="G45" s="146"/>
      <c r="H45" s="146"/>
      <c r="I45" s="3"/>
    </row>
    <row r="46" spans="1:53" x14ac:dyDescent="0.2">
      <c r="F46" s="145"/>
      <c r="G46" s="146"/>
      <c r="H46" s="146"/>
      <c r="I46" s="3"/>
    </row>
    <row r="47" spans="1:53" x14ac:dyDescent="0.2">
      <c r="F47" s="145"/>
      <c r="G47" s="146"/>
      <c r="H47" s="146"/>
      <c r="I47" s="3"/>
    </row>
    <row r="48" spans="1:53" x14ac:dyDescent="0.2">
      <c r="F48" s="145"/>
      <c r="G48" s="146"/>
      <c r="H48" s="146"/>
      <c r="I48" s="3"/>
    </row>
    <row r="49" spans="6:9" x14ac:dyDescent="0.2">
      <c r="F49" s="145"/>
      <c r="G49" s="146"/>
      <c r="H49" s="146"/>
      <c r="I49" s="3"/>
    </row>
    <row r="50" spans="6:9" x14ac:dyDescent="0.2">
      <c r="F50" s="145"/>
      <c r="G50" s="146"/>
      <c r="H50" s="146"/>
      <c r="I50" s="3"/>
    </row>
    <row r="51" spans="6:9" x14ac:dyDescent="0.2">
      <c r="F51" s="145"/>
      <c r="G51" s="146"/>
      <c r="H51" s="146"/>
      <c r="I51" s="3"/>
    </row>
    <row r="52" spans="6:9" x14ac:dyDescent="0.2">
      <c r="F52" s="145"/>
      <c r="G52" s="146"/>
      <c r="H52" s="146"/>
      <c r="I52" s="3"/>
    </row>
    <row r="53" spans="6:9" x14ac:dyDescent="0.2">
      <c r="F53" s="145"/>
      <c r="G53" s="146"/>
      <c r="H53" s="146"/>
      <c r="I53" s="3"/>
    </row>
    <row r="54" spans="6:9" x14ac:dyDescent="0.2">
      <c r="F54" s="145"/>
      <c r="G54" s="146"/>
      <c r="H54" s="146"/>
      <c r="I54" s="3"/>
    </row>
    <row r="55" spans="6:9" x14ac:dyDescent="0.2">
      <c r="F55" s="145"/>
      <c r="G55" s="146"/>
      <c r="H55" s="146"/>
      <c r="I55" s="3"/>
    </row>
    <row r="56" spans="6:9" x14ac:dyDescent="0.2">
      <c r="F56" s="145"/>
      <c r="G56" s="146"/>
      <c r="H56" s="146"/>
      <c r="I56" s="3"/>
    </row>
    <row r="57" spans="6:9" x14ac:dyDescent="0.2">
      <c r="F57" s="145"/>
      <c r="G57" s="146"/>
      <c r="H57" s="146"/>
      <c r="I57" s="3"/>
    </row>
    <row r="58" spans="6:9" x14ac:dyDescent="0.2">
      <c r="F58" s="145"/>
      <c r="G58" s="146"/>
      <c r="H58" s="146"/>
      <c r="I58" s="3"/>
    </row>
    <row r="59" spans="6:9" x14ac:dyDescent="0.2">
      <c r="F59" s="145"/>
      <c r="G59" s="146"/>
      <c r="H59" s="146"/>
      <c r="I59" s="3"/>
    </row>
    <row r="60" spans="6:9" x14ac:dyDescent="0.2">
      <c r="F60" s="145"/>
      <c r="G60" s="146"/>
      <c r="H60" s="146"/>
      <c r="I60" s="3"/>
    </row>
    <row r="61" spans="6:9" x14ac:dyDescent="0.2">
      <c r="F61" s="145"/>
      <c r="G61" s="146"/>
      <c r="H61" s="146"/>
      <c r="I61" s="3"/>
    </row>
    <row r="62" spans="6:9" x14ac:dyDescent="0.2">
      <c r="F62" s="145"/>
      <c r="G62" s="146"/>
      <c r="H62" s="146"/>
      <c r="I62" s="3"/>
    </row>
    <row r="63" spans="6:9" x14ac:dyDescent="0.2">
      <c r="F63" s="145"/>
      <c r="G63" s="146"/>
      <c r="H63" s="146"/>
      <c r="I63" s="3"/>
    </row>
    <row r="64" spans="6:9" x14ac:dyDescent="0.2">
      <c r="F64" s="145"/>
      <c r="G64" s="146"/>
      <c r="H64" s="146"/>
      <c r="I64" s="3"/>
    </row>
    <row r="65" spans="6:9" x14ac:dyDescent="0.2">
      <c r="F65" s="145"/>
      <c r="G65" s="146"/>
      <c r="H65" s="146"/>
      <c r="I65" s="3"/>
    </row>
    <row r="66" spans="6:9" x14ac:dyDescent="0.2">
      <c r="F66" s="145"/>
      <c r="G66" s="146"/>
      <c r="H66" s="146"/>
      <c r="I66" s="3"/>
    </row>
    <row r="67" spans="6:9" x14ac:dyDescent="0.2">
      <c r="F67" s="145"/>
      <c r="G67" s="146"/>
      <c r="H67" s="146"/>
      <c r="I67" s="3"/>
    </row>
    <row r="68" spans="6:9" x14ac:dyDescent="0.2">
      <c r="F68" s="145"/>
      <c r="G68" s="146"/>
      <c r="H68" s="146"/>
      <c r="I68" s="3"/>
    </row>
    <row r="69" spans="6:9" x14ac:dyDescent="0.2">
      <c r="F69" s="145"/>
      <c r="G69" s="146"/>
      <c r="H69" s="146"/>
      <c r="I69" s="3"/>
    </row>
    <row r="70" spans="6:9" x14ac:dyDescent="0.2">
      <c r="F70" s="145"/>
      <c r="G70" s="146"/>
      <c r="H70" s="146"/>
      <c r="I70" s="3"/>
    </row>
    <row r="71" spans="6:9" x14ac:dyDescent="0.2">
      <c r="F71" s="145"/>
      <c r="G71" s="146"/>
      <c r="H71" s="146"/>
      <c r="I71" s="3"/>
    </row>
    <row r="72" spans="6:9" x14ac:dyDescent="0.2">
      <c r="F72" s="145"/>
      <c r="G72" s="146"/>
      <c r="H72" s="146"/>
      <c r="I72" s="3"/>
    </row>
    <row r="73" spans="6:9" x14ac:dyDescent="0.2">
      <c r="F73" s="145"/>
      <c r="G73" s="146"/>
      <c r="H73" s="146"/>
      <c r="I73" s="3"/>
    </row>
    <row r="74" spans="6:9" x14ac:dyDescent="0.2">
      <c r="F74" s="145"/>
      <c r="G74" s="146"/>
      <c r="H74" s="146"/>
      <c r="I74" s="3"/>
    </row>
    <row r="75" spans="6:9" x14ac:dyDescent="0.2">
      <c r="F75" s="145"/>
      <c r="G75" s="146"/>
      <c r="H75" s="146"/>
      <c r="I75" s="3"/>
    </row>
    <row r="76" spans="6:9" x14ac:dyDescent="0.2">
      <c r="F76" s="145"/>
      <c r="G76" s="146"/>
      <c r="H76" s="146"/>
      <c r="I76" s="3"/>
    </row>
    <row r="77" spans="6:9" x14ac:dyDescent="0.2">
      <c r="F77" s="145"/>
      <c r="G77" s="146"/>
      <c r="H77" s="146"/>
      <c r="I77" s="3"/>
    </row>
    <row r="78" spans="6:9" x14ac:dyDescent="0.2">
      <c r="F78" s="145"/>
      <c r="G78" s="146"/>
      <c r="H78" s="146"/>
      <c r="I78" s="3"/>
    </row>
    <row r="79" spans="6:9" x14ac:dyDescent="0.2">
      <c r="F79" s="145"/>
      <c r="G79" s="146"/>
      <c r="H79" s="146"/>
      <c r="I79" s="3"/>
    </row>
    <row r="80" spans="6:9" x14ac:dyDescent="0.2">
      <c r="F80" s="145"/>
      <c r="G80" s="146"/>
      <c r="H80" s="146"/>
      <c r="I80" s="3"/>
    </row>
    <row r="81" spans="6:9" x14ac:dyDescent="0.2">
      <c r="F81" s="145"/>
      <c r="G81" s="146"/>
      <c r="H81" s="146"/>
      <c r="I81" s="3"/>
    </row>
    <row r="82" spans="6:9" x14ac:dyDescent="0.2">
      <c r="F82" s="145"/>
      <c r="G82" s="146"/>
      <c r="H82" s="146"/>
      <c r="I82" s="3"/>
    </row>
    <row r="83" spans="6:9" x14ac:dyDescent="0.2">
      <c r="F83" s="145"/>
      <c r="G83" s="146"/>
      <c r="H83" s="146"/>
      <c r="I83" s="3"/>
    </row>
    <row r="84" spans="6:9" x14ac:dyDescent="0.2">
      <c r="F84" s="145"/>
      <c r="G84" s="146"/>
      <c r="H84" s="146"/>
      <c r="I84" s="3"/>
    </row>
    <row r="85" spans="6:9" x14ac:dyDescent="0.2">
      <c r="F85" s="145"/>
      <c r="G85" s="146"/>
      <c r="H85" s="146"/>
      <c r="I85" s="3"/>
    </row>
    <row r="86" spans="6:9" x14ac:dyDescent="0.2">
      <c r="F86" s="145"/>
      <c r="G86" s="146"/>
      <c r="H86" s="146"/>
      <c r="I86" s="3"/>
    </row>
    <row r="87" spans="6:9" x14ac:dyDescent="0.2">
      <c r="F87" s="145"/>
      <c r="G87" s="146"/>
      <c r="H87" s="146"/>
      <c r="I87" s="3"/>
    </row>
    <row r="88" spans="6:9" x14ac:dyDescent="0.2">
      <c r="F88" s="145"/>
      <c r="G88" s="146"/>
      <c r="H88" s="146"/>
      <c r="I88" s="3"/>
    </row>
    <row r="89" spans="6:9" x14ac:dyDescent="0.2">
      <c r="F89" s="145"/>
      <c r="G89" s="146"/>
      <c r="H89" s="146"/>
      <c r="I89" s="3"/>
    </row>
  </sheetData>
  <mergeCells count="4">
    <mergeCell ref="A1:B1"/>
    <mergeCell ref="A2:B2"/>
    <mergeCell ref="G2:I2"/>
    <mergeCell ref="H38:I38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CB179"/>
  <sheetViews>
    <sheetView showGridLines="0" showZeros="0" tabSelected="1" zoomScaleSheetLayoutView="100" workbookViewId="0">
      <selection activeCell="L14" sqref="L13:L14"/>
    </sheetView>
  </sheetViews>
  <sheetFormatPr defaultRowHeight="12.75" x14ac:dyDescent="0.2"/>
  <cols>
    <col min="1" max="1" width="4.42578125" style="147" customWidth="1"/>
    <col min="2" max="2" width="11.5703125" style="147" customWidth="1"/>
    <col min="3" max="3" width="40.42578125" style="147" customWidth="1"/>
    <col min="4" max="4" width="5.5703125" style="147" customWidth="1"/>
    <col min="5" max="5" width="8.5703125" style="156" customWidth="1"/>
    <col min="6" max="6" width="9.85546875" style="147" customWidth="1"/>
    <col min="7" max="7" width="13.85546875" style="147" customWidth="1"/>
    <col min="8" max="8" width="11.7109375" style="147" hidden="1" customWidth="1"/>
    <col min="9" max="9" width="11.5703125" style="147" hidden="1" customWidth="1"/>
    <col min="10" max="10" width="11" style="147" hidden="1" customWidth="1"/>
    <col min="11" max="11" width="10.42578125" style="147" hidden="1" customWidth="1"/>
    <col min="12" max="12" width="75.42578125" style="147" customWidth="1"/>
    <col min="13" max="13" width="45.28515625" style="147" customWidth="1"/>
    <col min="14" max="16384" width="9.140625" style="147"/>
  </cols>
  <sheetData>
    <row r="1" spans="1:80" ht="15.75" x14ac:dyDescent="0.25">
      <c r="A1" s="224" t="s">
        <v>78</v>
      </c>
      <c r="B1" s="224"/>
      <c r="C1" s="224"/>
      <c r="D1" s="224"/>
      <c r="E1" s="224"/>
      <c r="F1" s="224"/>
      <c r="G1" s="224"/>
    </row>
    <row r="2" spans="1:80" ht="14.25" customHeight="1" thickBot="1" x14ac:dyDescent="0.25">
      <c r="B2" s="148"/>
      <c r="C2" s="149"/>
      <c r="D2" s="149"/>
      <c r="E2" s="150"/>
      <c r="F2" s="149"/>
      <c r="G2" s="149"/>
    </row>
    <row r="3" spans="1:80" ht="13.5" thickTop="1" x14ac:dyDescent="0.2">
      <c r="A3" s="215" t="s">
        <v>1</v>
      </c>
      <c r="B3" s="216"/>
      <c r="C3" s="99" t="s">
        <v>81</v>
      </c>
      <c r="D3" s="100"/>
      <c r="E3" s="151" t="s">
        <v>62</v>
      </c>
      <c r="F3" s="152" t="str">
        <f>'SO 05 02.05 R01 Rek'!H1</f>
        <v>02.05 R01</v>
      </c>
      <c r="G3" s="153"/>
    </row>
    <row r="4" spans="1:80" ht="13.5" thickBot="1" x14ac:dyDescent="0.25">
      <c r="A4" s="225" t="s">
        <v>53</v>
      </c>
      <c r="B4" s="218"/>
      <c r="C4" s="105" t="s">
        <v>281</v>
      </c>
      <c r="D4" s="106"/>
      <c r="E4" s="226" t="str">
        <f>'SO 05 02.05 R01 Rek'!G2</f>
        <v>Pro výběr zhotovitele REV 01</v>
      </c>
      <c r="F4" s="227"/>
      <c r="G4" s="228"/>
    </row>
    <row r="5" spans="1:80" ht="13.5" thickTop="1" x14ac:dyDescent="0.2">
      <c r="A5" s="154"/>
      <c r="B5" s="155"/>
      <c r="C5" s="155"/>
      <c r="G5" s="157"/>
    </row>
    <row r="6" spans="1:80" ht="27" customHeight="1" x14ac:dyDescent="0.2">
      <c r="A6" s="158" t="s">
        <v>63</v>
      </c>
      <c r="B6" s="159" t="s">
        <v>64</v>
      </c>
      <c r="C6" s="159" t="s">
        <v>65</v>
      </c>
      <c r="D6" s="159" t="s">
        <v>66</v>
      </c>
      <c r="E6" s="160" t="s">
        <v>67</v>
      </c>
      <c r="F6" s="159" t="s">
        <v>68</v>
      </c>
      <c r="G6" s="161" t="s">
        <v>69</v>
      </c>
      <c r="H6" s="162" t="s">
        <v>70</v>
      </c>
      <c r="I6" s="162" t="s">
        <v>71</v>
      </c>
      <c r="J6" s="162" t="s">
        <v>72</v>
      </c>
      <c r="K6" s="162" t="s">
        <v>73</v>
      </c>
    </row>
    <row r="7" spans="1:80" x14ac:dyDescent="0.2">
      <c r="A7" s="163" t="s">
        <v>74</v>
      </c>
      <c r="B7" s="164" t="s">
        <v>82</v>
      </c>
      <c r="C7" s="165" t="s">
        <v>83</v>
      </c>
      <c r="D7" s="166"/>
      <c r="E7" s="167"/>
      <c r="F7" s="167"/>
      <c r="G7" s="168"/>
      <c r="H7" s="169"/>
      <c r="I7" s="170"/>
      <c r="J7" s="171"/>
      <c r="K7" s="172"/>
      <c r="O7" s="173">
        <v>1</v>
      </c>
    </row>
    <row r="8" spans="1:80" x14ac:dyDescent="0.2">
      <c r="A8" s="174">
        <v>1</v>
      </c>
      <c r="B8" s="175" t="s">
        <v>85</v>
      </c>
      <c r="C8" s="176" t="s">
        <v>86</v>
      </c>
      <c r="D8" s="177" t="s">
        <v>87</v>
      </c>
      <c r="E8" s="178">
        <v>42</v>
      </c>
      <c r="F8" s="178">
        <v>0</v>
      </c>
      <c r="G8" s="179">
        <f>E8*F8</f>
        <v>0</v>
      </c>
      <c r="H8" s="180">
        <v>6.3830000000052706E-2</v>
      </c>
      <c r="I8" s="181">
        <f>E8*H8</f>
        <v>2.6808600000022138</v>
      </c>
      <c r="J8" s="180"/>
      <c r="K8" s="181">
        <f>E8*J8</f>
        <v>0</v>
      </c>
      <c r="O8" s="173">
        <v>2</v>
      </c>
      <c r="AA8" s="147">
        <v>11</v>
      </c>
      <c r="AB8" s="147">
        <v>3</v>
      </c>
      <c r="AC8" s="147">
        <v>1</v>
      </c>
      <c r="AZ8" s="147">
        <v>1</v>
      </c>
      <c r="BA8" s="147">
        <f>IF(AZ8=1,G8,0)</f>
        <v>0</v>
      </c>
      <c r="BB8" s="147">
        <f>IF(AZ8=2,G8,0)</f>
        <v>0</v>
      </c>
      <c r="BC8" s="147">
        <f>IF(AZ8=3,G8,0)</f>
        <v>0</v>
      </c>
      <c r="BD8" s="147">
        <f>IF(AZ8=4,G8,0)</f>
        <v>0</v>
      </c>
      <c r="BE8" s="147">
        <f>IF(AZ8=5,G8,0)</f>
        <v>0</v>
      </c>
      <c r="CA8" s="182">
        <v>11</v>
      </c>
      <c r="CB8" s="182">
        <v>3</v>
      </c>
    </row>
    <row r="9" spans="1:80" x14ac:dyDescent="0.2">
      <c r="A9" s="184"/>
      <c r="B9" s="185" t="s">
        <v>76</v>
      </c>
      <c r="C9" s="186" t="s">
        <v>84</v>
      </c>
      <c r="D9" s="187"/>
      <c r="E9" s="188"/>
      <c r="F9" s="189"/>
      <c r="G9" s="190">
        <f>SUM(G7:G8)</f>
        <v>0</v>
      </c>
      <c r="H9" s="191"/>
      <c r="I9" s="192">
        <f>SUM(I7:I8)</f>
        <v>2.6808600000022138</v>
      </c>
      <c r="J9" s="191"/>
      <c r="K9" s="192">
        <f>SUM(K7:K8)</f>
        <v>0</v>
      </c>
      <c r="O9" s="173">
        <v>4</v>
      </c>
      <c r="BA9" s="193">
        <f>SUM(BA7:BA8)</f>
        <v>0</v>
      </c>
      <c r="BB9" s="193">
        <f>SUM(BB7:BB8)</f>
        <v>0</v>
      </c>
      <c r="BC9" s="193">
        <f>SUM(BC7:BC8)</f>
        <v>0</v>
      </c>
      <c r="BD9" s="193">
        <f>SUM(BD7:BD8)</f>
        <v>0</v>
      </c>
      <c r="BE9" s="193">
        <f>SUM(BE7:BE8)</f>
        <v>0</v>
      </c>
    </row>
    <row r="10" spans="1:80" x14ac:dyDescent="0.2">
      <c r="A10" s="163" t="s">
        <v>74</v>
      </c>
      <c r="B10" s="164" t="s">
        <v>88</v>
      </c>
      <c r="C10" s="165" t="s">
        <v>89</v>
      </c>
      <c r="D10" s="166"/>
      <c r="E10" s="167"/>
      <c r="F10" s="167"/>
      <c r="G10" s="168"/>
      <c r="H10" s="169"/>
      <c r="I10" s="170"/>
      <c r="J10" s="171"/>
      <c r="K10" s="172"/>
      <c r="O10" s="173">
        <v>1</v>
      </c>
    </row>
    <row r="11" spans="1:80" ht="22.5" x14ac:dyDescent="0.2">
      <c r="A11" s="174">
        <v>2</v>
      </c>
      <c r="B11" s="175" t="s">
        <v>91</v>
      </c>
      <c r="C11" s="176" t="s">
        <v>92</v>
      </c>
      <c r="D11" s="177" t="s">
        <v>93</v>
      </c>
      <c r="E11" s="178">
        <v>7</v>
      </c>
      <c r="F11" s="178">
        <v>0</v>
      </c>
      <c r="G11" s="179">
        <f>E11*F11</f>
        <v>0</v>
      </c>
      <c r="H11" s="180">
        <v>1.20000000000005E-2</v>
      </c>
      <c r="I11" s="181">
        <f>E11*H11</f>
        <v>8.4000000000003502E-2</v>
      </c>
      <c r="J11" s="180">
        <v>0</v>
      </c>
      <c r="K11" s="181">
        <f>E11*J11</f>
        <v>0</v>
      </c>
      <c r="O11" s="173">
        <v>2</v>
      </c>
      <c r="AA11" s="147">
        <v>1</v>
      </c>
      <c r="AB11" s="147">
        <v>1</v>
      </c>
      <c r="AC11" s="147">
        <v>1</v>
      </c>
      <c r="AZ11" s="147">
        <v>1</v>
      </c>
      <c r="BA11" s="147">
        <f>IF(AZ11=1,G11,0)</f>
        <v>0</v>
      </c>
      <c r="BB11" s="147">
        <f>IF(AZ11=2,G11,0)</f>
        <v>0</v>
      </c>
      <c r="BC11" s="147">
        <f>IF(AZ11=3,G11,0)</f>
        <v>0</v>
      </c>
      <c r="BD11" s="147">
        <f>IF(AZ11=4,G11,0)</f>
        <v>0</v>
      </c>
      <c r="BE11" s="147">
        <f>IF(AZ11=5,G11,0)</f>
        <v>0</v>
      </c>
      <c r="CA11" s="182">
        <v>1</v>
      </c>
      <c r="CB11" s="182">
        <v>1</v>
      </c>
    </row>
    <row r="12" spans="1:80" x14ac:dyDescent="0.2">
      <c r="A12" s="174">
        <v>3</v>
      </c>
      <c r="B12" s="175" t="s">
        <v>94</v>
      </c>
      <c r="C12" s="176" t="s">
        <v>95</v>
      </c>
      <c r="D12" s="177" t="s">
        <v>93</v>
      </c>
      <c r="E12" s="178">
        <v>7</v>
      </c>
      <c r="F12" s="178">
        <v>0</v>
      </c>
      <c r="G12" s="179">
        <f>E12*F12</f>
        <v>0</v>
      </c>
      <c r="H12" s="180">
        <v>2.40000000000018E-4</v>
      </c>
      <c r="I12" s="181">
        <f>E12*H12</f>
        <v>1.6800000000001261E-3</v>
      </c>
      <c r="J12" s="180">
        <v>0</v>
      </c>
      <c r="K12" s="181">
        <f>E12*J12</f>
        <v>0</v>
      </c>
      <c r="O12" s="173">
        <v>2</v>
      </c>
      <c r="AA12" s="147">
        <v>1</v>
      </c>
      <c r="AB12" s="147">
        <v>1</v>
      </c>
      <c r="AC12" s="147">
        <v>1</v>
      </c>
      <c r="AZ12" s="147">
        <v>1</v>
      </c>
      <c r="BA12" s="147">
        <f>IF(AZ12=1,G12,0)</f>
        <v>0</v>
      </c>
      <c r="BB12" s="147">
        <f>IF(AZ12=2,G12,0)</f>
        <v>0</v>
      </c>
      <c r="BC12" s="147">
        <f>IF(AZ12=3,G12,0)</f>
        <v>0</v>
      </c>
      <c r="BD12" s="147">
        <f>IF(AZ12=4,G12,0)</f>
        <v>0</v>
      </c>
      <c r="BE12" s="147">
        <f>IF(AZ12=5,G12,0)</f>
        <v>0</v>
      </c>
      <c r="CA12" s="182">
        <v>1</v>
      </c>
      <c r="CB12" s="182">
        <v>1</v>
      </c>
    </row>
    <row r="13" spans="1:80" ht="22.5" x14ac:dyDescent="0.2">
      <c r="A13" s="174">
        <v>4</v>
      </c>
      <c r="B13" s="175" t="s">
        <v>96</v>
      </c>
      <c r="C13" s="176" t="s">
        <v>97</v>
      </c>
      <c r="D13" s="177" t="s">
        <v>98</v>
      </c>
      <c r="E13" s="178">
        <v>8.5</v>
      </c>
      <c r="F13" s="178">
        <v>0</v>
      </c>
      <c r="G13" s="179">
        <f>E13*F13</f>
        <v>0</v>
      </c>
      <c r="H13" s="180">
        <v>4.0000000000020498E-2</v>
      </c>
      <c r="I13" s="181">
        <f>E13*H13</f>
        <v>0.34000000000017422</v>
      </c>
      <c r="J13" s="180"/>
      <c r="K13" s="181">
        <f>E13*J13</f>
        <v>0</v>
      </c>
      <c r="O13" s="173">
        <v>2</v>
      </c>
      <c r="AA13" s="147">
        <v>11</v>
      </c>
      <c r="AB13" s="147">
        <v>0</v>
      </c>
      <c r="AC13" s="147">
        <v>2</v>
      </c>
      <c r="AZ13" s="147">
        <v>1</v>
      </c>
      <c r="BA13" s="147">
        <f>IF(AZ13=1,G13,0)</f>
        <v>0</v>
      </c>
      <c r="BB13" s="147">
        <f>IF(AZ13=2,G13,0)</f>
        <v>0</v>
      </c>
      <c r="BC13" s="147">
        <f>IF(AZ13=3,G13,0)</f>
        <v>0</v>
      </c>
      <c r="BD13" s="147">
        <f>IF(AZ13=4,G13,0)</f>
        <v>0</v>
      </c>
      <c r="BE13" s="147">
        <f>IF(AZ13=5,G13,0)</f>
        <v>0</v>
      </c>
      <c r="CA13" s="182">
        <v>11</v>
      </c>
      <c r="CB13" s="182">
        <v>0</v>
      </c>
    </row>
    <row r="14" spans="1:80" x14ac:dyDescent="0.2">
      <c r="A14" s="174">
        <v>5</v>
      </c>
      <c r="B14" s="175" t="s">
        <v>99</v>
      </c>
      <c r="C14" s="176" t="s">
        <v>100</v>
      </c>
      <c r="D14" s="177" t="s">
        <v>93</v>
      </c>
      <c r="E14" s="178">
        <v>7</v>
      </c>
      <c r="F14" s="178">
        <v>0</v>
      </c>
      <c r="G14" s="179">
        <f>E14*F14</f>
        <v>0</v>
      </c>
      <c r="H14" s="180">
        <v>9.9999999999944599E-4</v>
      </c>
      <c r="I14" s="181">
        <f>E14*H14</f>
        <v>6.9999999999961222E-3</v>
      </c>
      <c r="J14" s="180"/>
      <c r="K14" s="181">
        <f>E14*J14</f>
        <v>0</v>
      </c>
      <c r="O14" s="173">
        <v>2</v>
      </c>
      <c r="AA14" s="147">
        <v>3</v>
      </c>
      <c r="AB14" s="147">
        <v>1</v>
      </c>
      <c r="AC14" s="147">
        <v>59591090</v>
      </c>
      <c r="AZ14" s="147">
        <v>1</v>
      </c>
      <c r="BA14" s="147">
        <f>IF(AZ14=1,G14,0)</f>
        <v>0</v>
      </c>
      <c r="BB14" s="147">
        <f>IF(AZ14=2,G14,0)</f>
        <v>0</v>
      </c>
      <c r="BC14" s="147">
        <f>IF(AZ14=3,G14,0)</f>
        <v>0</v>
      </c>
      <c r="BD14" s="147">
        <f>IF(AZ14=4,G14,0)</f>
        <v>0</v>
      </c>
      <c r="BE14" s="147">
        <f>IF(AZ14=5,G14,0)</f>
        <v>0</v>
      </c>
      <c r="CA14" s="182">
        <v>3</v>
      </c>
      <c r="CB14" s="182">
        <v>1</v>
      </c>
    </row>
    <row r="15" spans="1:80" x14ac:dyDescent="0.2">
      <c r="A15" s="184"/>
      <c r="B15" s="185" t="s">
        <v>76</v>
      </c>
      <c r="C15" s="186" t="s">
        <v>90</v>
      </c>
      <c r="D15" s="187"/>
      <c r="E15" s="188"/>
      <c r="F15" s="189"/>
      <c r="G15" s="190">
        <f>SUM(G10:G14)</f>
        <v>0</v>
      </c>
      <c r="H15" s="191"/>
      <c r="I15" s="192">
        <f>SUM(I10:I14)</f>
        <v>0.43268000000017398</v>
      </c>
      <c r="J15" s="191"/>
      <c r="K15" s="192">
        <f>SUM(K10:K14)</f>
        <v>0</v>
      </c>
      <c r="O15" s="173">
        <v>4</v>
      </c>
      <c r="BA15" s="193">
        <f>SUM(BA10:BA14)</f>
        <v>0</v>
      </c>
      <c r="BB15" s="193">
        <f>SUM(BB10:BB14)</f>
        <v>0</v>
      </c>
      <c r="BC15" s="193">
        <f>SUM(BC10:BC14)</f>
        <v>0</v>
      </c>
      <c r="BD15" s="193">
        <f>SUM(BD10:BD14)</f>
        <v>0</v>
      </c>
      <c r="BE15" s="193">
        <f>SUM(BE10:BE14)</f>
        <v>0</v>
      </c>
    </row>
    <row r="16" spans="1:80" x14ac:dyDescent="0.2">
      <c r="A16" s="163" t="s">
        <v>74</v>
      </c>
      <c r="B16" s="164" t="s">
        <v>101</v>
      </c>
      <c r="C16" s="165" t="s">
        <v>102</v>
      </c>
      <c r="D16" s="166"/>
      <c r="E16" s="167"/>
      <c r="F16" s="167"/>
      <c r="G16" s="168"/>
      <c r="H16" s="169"/>
      <c r="I16" s="170"/>
      <c r="J16" s="171"/>
      <c r="K16" s="172"/>
      <c r="O16" s="173">
        <v>1</v>
      </c>
    </row>
    <row r="17" spans="1:80" x14ac:dyDescent="0.2">
      <c r="A17" s="174">
        <v>6</v>
      </c>
      <c r="B17" s="175" t="s">
        <v>104</v>
      </c>
      <c r="C17" s="176" t="s">
        <v>105</v>
      </c>
      <c r="D17" s="177" t="s">
        <v>98</v>
      </c>
      <c r="E17" s="178">
        <v>9</v>
      </c>
      <c r="F17" s="178">
        <v>0</v>
      </c>
      <c r="G17" s="179">
        <f>E17*F17</f>
        <v>0</v>
      </c>
      <c r="H17" s="180">
        <v>0</v>
      </c>
      <c r="I17" s="181">
        <f>E17*H17</f>
        <v>0</v>
      </c>
      <c r="J17" s="180">
        <v>0</v>
      </c>
      <c r="K17" s="181">
        <f>E17*J17</f>
        <v>0</v>
      </c>
      <c r="O17" s="173">
        <v>2</v>
      </c>
      <c r="AA17" s="147">
        <v>1</v>
      </c>
      <c r="AB17" s="147">
        <v>0</v>
      </c>
      <c r="AC17" s="147">
        <v>0</v>
      </c>
      <c r="AZ17" s="147">
        <v>1</v>
      </c>
      <c r="BA17" s="147">
        <f>IF(AZ17=1,G17,0)</f>
        <v>0</v>
      </c>
      <c r="BB17" s="147">
        <f>IF(AZ17=2,G17,0)</f>
        <v>0</v>
      </c>
      <c r="BC17" s="147">
        <f>IF(AZ17=3,G17,0)</f>
        <v>0</v>
      </c>
      <c r="BD17" s="147">
        <f>IF(AZ17=4,G17,0)</f>
        <v>0</v>
      </c>
      <c r="BE17" s="147">
        <f>IF(AZ17=5,G17,0)</f>
        <v>0</v>
      </c>
      <c r="CA17" s="182">
        <v>1</v>
      </c>
      <c r="CB17" s="182">
        <v>0</v>
      </c>
    </row>
    <row r="18" spans="1:80" x14ac:dyDescent="0.2">
      <c r="A18" s="174">
        <v>7</v>
      </c>
      <c r="B18" s="175" t="s">
        <v>106</v>
      </c>
      <c r="C18" s="176" t="s">
        <v>107</v>
      </c>
      <c r="D18" s="177" t="s">
        <v>98</v>
      </c>
      <c r="E18" s="178">
        <v>97</v>
      </c>
      <c r="F18" s="178">
        <v>0</v>
      </c>
      <c r="G18" s="179">
        <f>E18*F18</f>
        <v>0</v>
      </c>
      <c r="H18" s="180">
        <v>5.0000000000025597E-3</v>
      </c>
      <c r="I18" s="181">
        <f>E18*H18</f>
        <v>0.48500000000024829</v>
      </c>
      <c r="J18" s="180">
        <v>0</v>
      </c>
      <c r="K18" s="181">
        <f>E18*J18</f>
        <v>0</v>
      </c>
      <c r="O18" s="173">
        <v>2</v>
      </c>
      <c r="AA18" s="147">
        <v>1</v>
      </c>
      <c r="AB18" s="147">
        <v>1</v>
      </c>
      <c r="AC18" s="147">
        <v>1</v>
      </c>
      <c r="AZ18" s="147">
        <v>1</v>
      </c>
      <c r="BA18" s="147">
        <f>IF(AZ18=1,G18,0)</f>
        <v>0</v>
      </c>
      <c r="BB18" s="147">
        <f>IF(AZ18=2,G18,0)</f>
        <v>0</v>
      </c>
      <c r="BC18" s="147">
        <f>IF(AZ18=3,G18,0)</f>
        <v>0</v>
      </c>
      <c r="BD18" s="147">
        <f>IF(AZ18=4,G18,0)</f>
        <v>0</v>
      </c>
      <c r="BE18" s="147">
        <f>IF(AZ18=5,G18,0)</f>
        <v>0</v>
      </c>
      <c r="CA18" s="182">
        <v>1</v>
      </c>
      <c r="CB18" s="182">
        <v>1</v>
      </c>
    </row>
    <row r="19" spans="1:80" ht="22.5" x14ac:dyDescent="0.2">
      <c r="A19" s="174">
        <v>8</v>
      </c>
      <c r="B19" s="175" t="s">
        <v>108</v>
      </c>
      <c r="C19" s="176" t="s">
        <v>109</v>
      </c>
      <c r="D19" s="177" t="s">
        <v>98</v>
      </c>
      <c r="E19" s="178">
        <v>97</v>
      </c>
      <c r="F19" s="178">
        <v>0</v>
      </c>
      <c r="G19" s="179">
        <f>E19*F19</f>
        <v>0</v>
      </c>
      <c r="H19" s="180">
        <v>1.97999999999965E-3</v>
      </c>
      <c r="I19" s="181">
        <f>E19*H19</f>
        <v>0.19205999999996606</v>
      </c>
      <c r="J19" s="180">
        <v>0</v>
      </c>
      <c r="K19" s="181">
        <f>E19*J19</f>
        <v>0</v>
      </c>
      <c r="O19" s="173">
        <v>2</v>
      </c>
      <c r="AA19" s="147">
        <v>1</v>
      </c>
      <c r="AB19" s="147">
        <v>1</v>
      </c>
      <c r="AC19" s="147">
        <v>1</v>
      </c>
      <c r="AZ19" s="147">
        <v>1</v>
      </c>
      <c r="BA19" s="147">
        <f>IF(AZ19=1,G19,0)</f>
        <v>0</v>
      </c>
      <c r="BB19" s="147">
        <f>IF(AZ19=2,G19,0)</f>
        <v>0</v>
      </c>
      <c r="BC19" s="147">
        <f>IF(AZ19=3,G19,0)</f>
        <v>0</v>
      </c>
      <c r="BD19" s="147">
        <f>IF(AZ19=4,G19,0)</f>
        <v>0</v>
      </c>
      <c r="BE19" s="147">
        <f>IF(AZ19=5,G19,0)</f>
        <v>0</v>
      </c>
      <c r="CA19" s="182">
        <v>1</v>
      </c>
      <c r="CB19" s="182">
        <v>1</v>
      </c>
    </row>
    <row r="20" spans="1:80" ht="22.5" x14ac:dyDescent="0.2">
      <c r="A20" s="174">
        <v>9</v>
      </c>
      <c r="B20" s="175" t="s">
        <v>110</v>
      </c>
      <c r="C20" s="176" t="s">
        <v>111</v>
      </c>
      <c r="D20" s="177" t="s">
        <v>98</v>
      </c>
      <c r="E20" s="178">
        <v>57</v>
      </c>
      <c r="F20" s="178">
        <v>0</v>
      </c>
      <c r="G20" s="179">
        <f>E20*F20</f>
        <v>0</v>
      </c>
      <c r="H20" s="180">
        <v>4.7579999999982199E-2</v>
      </c>
      <c r="I20" s="181">
        <f>E20*H20</f>
        <v>2.7120599999989854</v>
      </c>
      <c r="J20" s="180">
        <v>0</v>
      </c>
      <c r="K20" s="181">
        <f>E20*J20</f>
        <v>0</v>
      </c>
      <c r="O20" s="173">
        <v>2</v>
      </c>
      <c r="AA20" s="147">
        <v>1</v>
      </c>
      <c r="AB20" s="147">
        <v>1</v>
      </c>
      <c r="AC20" s="147">
        <v>1</v>
      </c>
      <c r="AZ20" s="147">
        <v>1</v>
      </c>
      <c r="BA20" s="147">
        <f>IF(AZ20=1,G20,0)</f>
        <v>0</v>
      </c>
      <c r="BB20" s="147">
        <f>IF(AZ20=2,G20,0)</f>
        <v>0</v>
      </c>
      <c r="BC20" s="147">
        <f>IF(AZ20=3,G20,0)</f>
        <v>0</v>
      </c>
      <c r="BD20" s="147">
        <f>IF(AZ20=4,G20,0)</f>
        <v>0</v>
      </c>
      <c r="BE20" s="147">
        <f>IF(AZ20=5,G20,0)</f>
        <v>0</v>
      </c>
      <c r="CA20" s="182">
        <v>1</v>
      </c>
      <c r="CB20" s="182">
        <v>1</v>
      </c>
    </row>
    <row r="21" spans="1:80" x14ac:dyDescent="0.2">
      <c r="A21" s="184"/>
      <c r="B21" s="185" t="s">
        <v>76</v>
      </c>
      <c r="C21" s="186" t="s">
        <v>103</v>
      </c>
      <c r="D21" s="187"/>
      <c r="E21" s="188"/>
      <c r="F21" s="189"/>
      <c r="G21" s="190">
        <f>SUM(G16:G20)</f>
        <v>0</v>
      </c>
      <c r="H21" s="191"/>
      <c r="I21" s="192">
        <f>SUM(I16:I20)</f>
        <v>3.3891199999991999</v>
      </c>
      <c r="J21" s="191"/>
      <c r="K21" s="192">
        <f>SUM(K16:K20)</f>
        <v>0</v>
      </c>
      <c r="O21" s="173">
        <v>4</v>
      </c>
      <c r="BA21" s="193">
        <f>SUM(BA16:BA20)</f>
        <v>0</v>
      </c>
      <c r="BB21" s="193">
        <f>SUM(BB16:BB20)</f>
        <v>0</v>
      </c>
      <c r="BC21" s="193">
        <f>SUM(BC16:BC20)</f>
        <v>0</v>
      </c>
      <c r="BD21" s="193">
        <f>SUM(BD16:BD20)</f>
        <v>0</v>
      </c>
      <c r="BE21" s="193">
        <f>SUM(BE16:BE20)</f>
        <v>0</v>
      </c>
    </row>
    <row r="22" spans="1:80" x14ac:dyDescent="0.2">
      <c r="A22" s="163" t="s">
        <v>74</v>
      </c>
      <c r="B22" s="164" t="s">
        <v>112</v>
      </c>
      <c r="C22" s="165" t="s">
        <v>113</v>
      </c>
      <c r="D22" s="166"/>
      <c r="E22" s="167"/>
      <c r="F22" s="167"/>
      <c r="G22" s="168"/>
      <c r="H22" s="169"/>
      <c r="I22" s="170"/>
      <c r="J22" s="171"/>
      <c r="K22" s="172"/>
      <c r="O22" s="173">
        <v>1</v>
      </c>
    </row>
    <row r="23" spans="1:80" ht="22.5" x14ac:dyDescent="0.2">
      <c r="A23" s="174">
        <v>10</v>
      </c>
      <c r="B23" s="175" t="s">
        <v>115</v>
      </c>
      <c r="C23" s="176" t="s">
        <v>116</v>
      </c>
      <c r="D23" s="177" t="s">
        <v>98</v>
      </c>
      <c r="E23" s="178">
        <v>23</v>
      </c>
      <c r="F23" s="178">
        <v>0</v>
      </c>
      <c r="G23" s="179">
        <f>E23*F23</f>
        <v>0</v>
      </c>
      <c r="H23" s="180">
        <v>0</v>
      </c>
      <c r="I23" s="181">
        <f>E23*H23</f>
        <v>0</v>
      </c>
      <c r="J23" s="180"/>
      <c r="K23" s="181">
        <f>E23*J23</f>
        <v>0</v>
      </c>
      <c r="O23" s="173">
        <v>2</v>
      </c>
      <c r="AA23" s="147">
        <v>11</v>
      </c>
      <c r="AB23" s="147">
        <v>3</v>
      </c>
      <c r="AC23" s="147">
        <v>3</v>
      </c>
      <c r="AZ23" s="147">
        <v>1</v>
      </c>
      <c r="BA23" s="147">
        <f>IF(AZ23=1,G23,0)</f>
        <v>0</v>
      </c>
      <c r="BB23" s="147">
        <f>IF(AZ23=2,G23,0)</f>
        <v>0</v>
      </c>
      <c r="BC23" s="147">
        <f>IF(AZ23=3,G23,0)</f>
        <v>0</v>
      </c>
      <c r="BD23" s="147">
        <f>IF(AZ23=4,G23,0)</f>
        <v>0</v>
      </c>
      <c r="BE23" s="147">
        <f>IF(AZ23=5,G23,0)</f>
        <v>0</v>
      </c>
      <c r="CA23" s="182">
        <v>11</v>
      </c>
      <c r="CB23" s="182">
        <v>3</v>
      </c>
    </row>
    <row r="24" spans="1:80" x14ac:dyDescent="0.2">
      <c r="A24" s="174">
        <v>11</v>
      </c>
      <c r="B24" s="175" t="s">
        <v>117</v>
      </c>
      <c r="C24" s="176" t="s">
        <v>118</v>
      </c>
      <c r="D24" s="177" t="s">
        <v>98</v>
      </c>
      <c r="E24" s="178">
        <v>23</v>
      </c>
      <c r="F24" s="178">
        <v>0</v>
      </c>
      <c r="G24" s="179">
        <f>E24*F24</f>
        <v>0</v>
      </c>
      <c r="H24" s="180">
        <v>6.5999999999988299E-3</v>
      </c>
      <c r="I24" s="181">
        <f>E24*H24</f>
        <v>0.1517999999999731</v>
      </c>
      <c r="J24" s="180">
        <v>0</v>
      </c>
      <c r="K24" s="181">
        <f>E24*J24</f>
        <v>0</v>
      </c>
      <c r="O24" s="173">
        <v>2</v>
      </c>
      <c r="AA24" s="147">
        <v>1</v>
      </c>
      <c r="AB24" s="147">
        <v>1</v>
      </c>
      <c r="AC24" s="147">
        <v>1</v>
      </c>
      <c r="AZ24" s="147">
        <v>1</v>
      </c>
      <c r="BA24" s="147">
        <f>IF(AZ24=1,G24,0)</f>
        <v>0</v>
      </c>
      <c r="BB24" s="147">
        <f>IF(AZ24=2,G24,0)</f>
        <v>0</v>
      </c>
      <c r="BC24" s="147">
        <f>IF(AZ24=3,G24,0)</f>
        <v>0</v>
      </c>
      <c r="BD24" s="147">
        <f>IF(AZ24=4,G24,0)</f>
        <v>0</v>
      </c>
      <c r="BE24" s="147">
        <f>IF(AZ24=5,G24,0)</f>
        <v>0</v>
      </c>
      <c r="CA24" s="182">
        <v>1</v>
      </c>
      <c r="CB24" s="182">
        <v>1</v>
      </c>
    </row>
    <row r="25" spans="1:80" x14ac:dyDescent="0.2">
      <c r="A25" s="184"/>
      <c r="B25" s="185" t="s">
        <v>76</v>
      </c>
      <c r="C25" s="186" t="s">
        <v>114</v>
      </c>
      <c r="D25" s="187"/>
      <c r="E25" s="188"/>
      <c r="F25" s="189"/>
      <c r="G25" s="190">
        <f>SUM(G22:G24)</f>
        <v>0</v>
      </c>
      <c r="H25" s="191"/>
      <c r="I25" s="192">
        <f>SUM(I22:I24)</f>
        <v>0.1517999999999731</v>
      </c>
      <c r="J25" s="191"/>
      <c r="K25" s="192">
        <f>SUM(K22:K24)</f>
        <v>0</v>
      </c>
      <c r="O25" s="173">
        <v>4</v>
      </c>
      <c r="BA25" s="193">
        <f>SUM(BA22:BA24)</f>
        <v>0</v>
      </c>
      <c r="BB25" s="193">
        <f>SUM(BB22:BB24)</f>
        <v>0</v>
      </c>
      <c r="BC25" s="193">
        <f>SUM(BC22:BC24)</f>
        <v>0</v>
      </c>
      <c r="BD25" s="193">
        <f>SUM(BD22:BD24)</f>
        <v>0</v>
      </c>
      <c r="BE25" s="193">
        <f>SUM(BE22:BE24)</f>
        <v>0</v>
      </c>
    </row>
    <row r="26" spans="1:80" x14ac:dyDescent="0.2">
      <c r="A26" s="163" t="s">
        <v>74</v>
      </c>
      <c r="B26" s="164" t="s">
        <v>119</v>
      </c>
      <c r="C26" s="165" t="s">
        <v>120</v>
      </c>
      <c r="D26" s="166"/>
      <c r="E26" s="167"/>
      <c r="F26" s="167"/>
      <c r="G26" s="168"/>
      <c r="H26" s="169"/>
      <c r="I26" s="170"/>
      <c r="J26" s="171"/>
      <c r="K26" s="172"/>
      <c r="O26" s="173">
        <v>1</v>
      </c>
    </row>
    <row r="27" spans="1:80" x14ac:dyDescent="0.2">
      <c r="A27" s="174">
        <v>12</v>
      </c>
      <c r="B27" s="175" t="s">
        <v>122</v>
      </c>
      <c r="C27" s="176" t="s">
        <v>123</v>
      </c>
      <c r="D27" s="177" t="s">
        <v>93</v>
      </c>
      <c r="E27" s="178">
        <v>9</v>
      </c>
      <c r="F27" s="178">
        <v>0</v>
      </c>
      <c r="G27" s="179">
        <f>E27*F27</f>
        <v>0</v>
      </c>
      <c r="H27" s="180">
        <v>1.7840000000006701E-2</v>
      </c>
      <c r="I27" s="181">
        <f>E27*H27</f>
        <v>0.16056000000006032</v>
      </c>
      <c r="J27" s="180">
        <v>0</v>
      </c>
      <c r="K27" s="181">
        <f>E27*J27</f>
        <v>0</v>
      </c>
      <c r="O27" s="173">
        <v>2</v>
      </c>
      <c r="AA27" s="147">
        <v>1</v>
      </c>
      <c r="AB27" s="147">
        <v>1</v>
      </c>
      <c r="AC27" s="147">
        <v>1</v>
      </c>
      <c r="AZ27" s="147">
        <v>1</v>
      </c>
      <c r="BA27" s="147">
        <f>IF(AZ27=1,G27,0)</f>
        <v>0</v>
      </c>
      <c r="BB27" s="147">
        <f>IF(AZ27=2,G27,0)</f>
        <v>0</v>
      </c>
      <c r="BC27" s="147">
        <f>IF(AZ27=3,G27,0)</f>
        <v>0</v>
      </c>
      <c r="BD27" s="147">
        <f>IF(AZ27=4,G27,0)</f>
        <v>0</v>
      </c>
      <c r="BE27" s="147">
        <f>IF(AZ27=5,G27,0)</f>
        <v>0</v>
      </c>
      <c r="CA27" s="182">
        <v>1</v>
      </c>
      <c r="CB27" s="182">
        <v>1</v>
      </c>
    </row>
    <row r="28" spans="1:80" x14ac:dyDescent="0.2">
      <c r="A28" s="174">
        <v>13</v>
      </c>
      <c r="B28" s="175" t="s">
        <v>124</v>
      </c>
      <c r="C28" s="176" t="s">
        <v>125</v>
      </c>
      <c r="D28" s="177" t="s">
        <v>93</v>
      </c>
      <c r="E28" s="178">
        <v>7</v>
      </c>
      <c r="F28" s="178">
        <v>0</v>
      </c>
      <c r="G28" s="179">
        <f>E28*F28</f>
        <v>0</v>
      </c>
      <c r="H28" s="180">
        <v>1.0499999999993299E-2</v>
      </c>
      <c r="I28" s="181">
        <f>E28*H28</f>
        <v>7.3499999999953103E-2</v>
      </c>
      <c r="J28" s="180"/>
      <c r="K28" s="181">
        <f>E28*J28</f>
        <v>0</v>
      </c>
      <c r="O28" s="173">
        <v>2</v>
      </c>
      <c r="AA28" s="147">
        <v>3</v>
      </c>
      <c r="AB28" s="147">
        <v>1</v>
      </c>
      <c r="AC28" s="147">
        <v>55330096</v>
      </c>
      <c r="AZ28" s="147">
        <v>1</v>
      </c>
      <c r="BA28" s="147">
        <f>IF(AZ28=1,G28,0)</f>
        <v>0</v>
      </c>
      <c r="BB28" s="147">
        <f>IF(AZ28=2,G28,0)</f>
        <v>0</v>
      </c>
      <c r="BC28" s="147">
        <f>IF(AZ28=3,G28,0)</f>
        <v>0</v>
      </c>
      <c r="BD28" s="147">
        <f>IF(AZ28=4,G28,0)</f>
        <v>0</v>
      </c>
      <c r="BE28" s="147">
        <f>IF(AZ28=5,G28,0)</f>
        <v>0</v>
      </c>
      <c r="CA28" s="182">
        <v>3</v>
      </c>
      <c r="CB28" s="182">
        <v>1</v>
      </c>
    </row>
    <row r="29" spans="1:80" x14ac:dyDescent="0.2">
      <c r="A29" s="174">
        <v>14</v>
      </c>
      <c r="B29" s="175" t="s">
        <v>126</v>
      </c>
      <c r="C29" s="176" t="s">
        <v>127</v>
      </c>
      <c r="D29" s="177" t="s">
        <v>93</v>
      </c>
      <c r="E29" s="178">
        <v>1</v>
      </c>
      <c r="F29" s="178">
        <v>0</v>
      </c>
      <c r="G29" s="179">
        <f>E29*F29</f>
        <v>0</v>
      </c>
      <c r="H29" s="180">
        <v>1.13499999999931E-2</v>
      </c>
      <c r="I29" s="181">
        <f>E29*H29</f>
        <v>1.13499999999931E-2</v>
      </c>
      <c r="J29" s="180"/>
      <c r="K29" s="181">
        <f>E29*J29</f>
        <v>0</v>
      </c>
      <c r="O29" s="173">
        <v>2</v>
      </c>
      <c r="AA29" s="147">
        <v>3</v>
      </c>
      <c r="AB29" s="147">
        <v>7</v>
      </c>
      <c r="AC29" s="147">
        <v>55330103</v>
      </c>
      <c r="AZ29" s="147">
        <v>1</v>
      </c>
      <c r="BA29" s="147">
        <f>IF(AZ29=1,G29,0)</f>
        <v>0</v>
      </c>
      <c r="BB29" s="147">
        <f>IF(AZ29=2,G29,0)</f>
        <v>0</v>
      </c>
      <c r="BC29" s="147">
        <f>IF(AZ29=3,G29,0)</f>
        <v>0</v>
      </c>
      <c r="BD29" s="147">
        <f>IF(AZ29=4,G29,0)</f>
        <v>0</v>
      </c>
      <c r="BE29" s="147">
        <f>IF(AZ29=5,G29,0)</f>
        <v>0</v>
      </c>
      <c r="CA29" s="182">
        <v>3</v>
      </c>
      <c r="CB29" s="182">
        <v>7</v>
      </c>
    </row>
    <row r="30" spans="1:80" x14ac:dyDescent="0.2">
      <c r="A30" s="174">
        <v>15</v>
      </c>
      <c r="B30" s="175" t="s">
        <v>128</v>
      </c>
      <c r="C30" s="176" t="s">
        <v>129</v>
      </c>
      <c r="D30" s="177" t="s">
        <v>93</v>
      </c>
      <c r="E30" s="178">
        <v>1</v>
      </c>
      <c r="F30" s="178">
        <v>0</v>
      </c>
      <c r="G30" s="179">
        <f>E30*F30</f>
        <v>0</v>
      </c>
      <c r="H30" s="180">
        <v>1.13499999999931E-2</v>
      </c>
      <c r="I30" s="181">
        <f>E30*H30</f>
        <v>1.13499999999931E-2</v>
      </c>
      <c r="J30" s="180"/>
      <c r="K30" s="181">
        <f>E30*J30</f>
        <v>0</v>
      </c>
      <c r="O30" s="173">
        <v>2</v>
      </c>
      <c r="AA30" s="147">
        <v>3</v>
      </c>
      <c r="AB30" s="147">
        <v>1</v>
      </c>
      <c r="AC30" s="147" t="s">
        <v>128</v>
      </c>
      <c r="AZ30" s="147">
        <v>1</v>
      </c>
      <c r="BA30" s="147">
        <f>IF(AZ30=1,G30,0)</f>
        <v>0</v>
      </c>
      <c r="BB30" s="147">
        <f>IF(AZ30=2,G30,0)</f>
        <v>0</v>
      </c>
      <c r="BC30" s="147">
        <f>IF(AZ30=3,G30,0)</f>
        <v>0</v>
      </c>
      <c r="BD30" s="147">
        <f>IF(AZ30=4,G30,0)</f>
        <v>0</v>
      </c>
      <c r="BE30" s="147">
        <f>IF(AZ30=5,G30,0)</f>
        <v>0</v>
      </c>
      <c r="CA30" s="182">
        <v>3</v>
      </c>
      <c r="CB30" s="182">
        <v>1</v>
      </c>
    </row>
    <row r="31" spans="1:80" x14ac:dyDescent="0.2">
      <c r="A31" s="184"/>
      <c r="B31" s="185" t="s">
        <v>76</v>
      </c>
      <c r="C31" s="186" t="s">
        <v>121</v>
      </c>
      <c r="D31" s="187"/>
      <c r="E31" s="188"/>
      <c r="F31" s="189"/>
      <c r="G31" s="190">
        <f>SUM(G26:G30)</f>
        <v>0</v>
      </c>
      <c r="H31" s="191"/>
      <c r="I31" s="192">
        <f>SUM(I26:I30)</f>
        <v>0.2567599999999996</v>
      </c>
      <c r="J31" s="191"/>
      <c r="K31" s="192">
        <f>SUM(K26:K30)</f>
        <v>0</v>
      </c>
      <c r="O31" s="173">
        <v>4</v>
      </c>
      <c r="BA31" s="193">
        <f>SUM(BA26:BA30)</f>
        <v>0</v>
      </c>
      <c r="BB31" s="193">
        <f>SUM(BB26:BB30)</f>
        <v>0</v>
      </c>
      <c r="BC31" s="193">
        <f>SUM(BC26:BC30)</f>
        <v>0</v>
      </c>
      <c r="BD31" s="193">
        <f>SUM(BD26:BD30)</f>
        <v>0</v>
      </c>
      <c r="BE31" s="193">
        <f>SUM(BE26:BE30)</f>
        <v>0</v>
      </c>
    </row>
    <row r="32" spans="1:80" x14ac:dyDescent="0.2">
      <c r="A32" s="163" t="s">
        <v>74</v>
      </c>
      <c r="B32" s="164" t="s">
        <v>130</v>
      </c>
      <c r="C32" s="165" t="s">
        <v>131</v>
      </c>
      <c r="D32" s="166"/>
      <c r="E32" s="167"/>
      <c r="F32" s="167"/>
      <c r="G32" s="168"/>
      <c r="H32" s="169"/>
      <c r="I32" s="170"/>
      <c r="J32" s="171"/>
      <c r="K32" s="172"/>
      <c r="O32" s="173">
        <v>1</v>
      </c>
    </row>
    <row r="33" spans="1:80" x14ac:dyDescent="0.2">
      <c r="A33" s="174">
        <v>16</v>
      </c>
      <c r="B33" s="175" t="s">
        <v>133</v>
      </c>
      <c r="C33" s="176" t="s">
        <v>134</v>
      </c>
      <c r="D33" s="177" t="s">
        <v>98</v>
      </c>
      <c r="E33" s="178">
        <v>66</v>
      </c>
      <c r="F33" s="178">
        <v>0</v>
      </c>
      <c r="G33" s="179">
        <f>E33*F33</f>
        <v>0</v>
      </c>
      <c r="H33" s="180">
        <v>0</v>
      </c>
      <c r="I33" s="181">
        <f>E33*H33</f>
        <v>0</v>
      </c>
      <c r="J33" s="180">
        <v>0</v>
      </c>
      <c r="K33" s="181">
        <f>E33*J33</f>
        <v>0</v>
      </c>
      <c r="O33" s="173">
        <v>2</v>
      </c>
      <c r="AA33" s="147">
        <v>1</v>
      </c>
      <c r="AB33" s="147">
        <v>1</v>
      </c>
      <c r="AC33" s="147">
        <v>1</v>
      </c>
      <c r="AZ33" s="147">
        <v>1</v>
      </c>
      <c r="BA33" s="147">
        <f>IF(AZ33=1,G33,0)</f>
        <v>0</v>
      </c>
      <c r="BB33" s="147">
        <f>IF(AZ33=2,G33,0)</f>
        <v>0</v>
      </c>
      <c r="BC33" s="147">
        <f>IF(AZ33=3,G33,0)</f>
        <v>0</v>
      </c>
      <c r="BD33" s="147">
        <f>IF(AZ33=4,G33,0)</f>
        <v>0</v>
      </c>
      <c r="BE33" s="147">
        <f>IF(AZ33=5,G33,0)</f>
        <v>0</v>
      </c>
      <c r="CA33" s="182">
        <v>1</v>
      </c>
      <c r="CB33" s="182">
        <v>1</v>
      </c>
    </row>
    <row r="34" spans="1:80" x14ac:dyDescent="0.2">
      <c r="A34" s="174">
        <v>17</v>
      </c>
      <c r="B34" s="175" t="s">
        <v>135</v>
      </c>
      <c r="C34" s="176" t="s">
        <v>136</v>
      </c>
      <c r="D34" s="177" t="s">
        <v>98</v>
      </c>
      <c r="E34" s="178">
        <v>66</v>
      </c>
      <c r="F34" s="178">
        <v>0</v>
      </c>
      <c r="G34" s="179">
        <f>E34*F34</f>
        <v>0</v>
      </c>
      <c r="H34" s="180">
        <v>3.3380000000022399E-2</v>
      </c>
      <c r="I34" s="181">
        <f>E34*H34</f>
        <v>2.2030800000014783</v>
      </c>
      <c r="J34" s="180">
        <v>0</v>
      </c>
      <c r="K34" s="181">
        <f>E34*J34</f>
        <v>0</v>
      </c>
      <c r="O34" s="173">
        <v>2</v>
      </c>
      <c r="AA34" s="147">
        <v>1</v>
      </c>
      <c r="AB34" s="147">
        <v>1</v>
      </c>
      <c r="AC34" s="147">
        <v>1</v>
      </c>
      <c r="AZ34" s="147">
        <v>1</v>
      </c>
      <c r="BA34" s="147">
        <f>IF(AZ34=1,G34,0)</f>
        <v>0</v>
      </c>
      <c r="BB34" s="147">
        <f>IF(AZ34=2,G34,0)</f>
        <v>0</v>
      </c>
      <c r="BC34" s="147">
        <f>IF(AZ34=3,G34,0)</f>
        <v>0</v>
      </c>
      <c r="BD34" s="147">
        <f>IF(AZ34=4,G34,0)</f>
        <v>0</v>
      </c>
      <c r="BE34" s="147">
        <f>IF(AZ34=5,G34,0)</f>
        <v>0</v>
      </c>
      <c r="CA34" s="182">
        <v>1</v>
      </c>
      <c r="CB34" s="182">
        <v>1</v>
      </c>
    </row>
    <row r="35" spans="1:80" x14ac:dyDescent="0.2">
      <c r="A35" s="174">
        <v>18</v>
      </c>
      <c r="B35" s="175" t="s">
        <v>137</v>
      </c>
      <c r="C35" s="176" t="s">
        <v>138</v>
      </c>
      <c r="D35" s="177" t="s">
        <v>98</v>
      </c>
      <c r="E35" s="178">
        <v>66</v>
      </c>
      <c r="F35" s="178">
        <v>0</v>
      </c>
      <c r="G35" s="179">
        <f>E35*F35</f>
        <v>0</v>
      </c>
      <c r="H35" s="180">
        <v>3.4960000000012301E-2</v>
      </c>
      <c r="I35" s="181">
        <f>E35*H35</f>
        <v>2.3073600000008119</v>
      </c>
      <c r="J35" s="180">
        <v>0</v>
      </c>
      <c r="K35" s="181">
        <f>E35*J35</f>
        <v>0</v>
      </c>
      <c r="O35" s="173">
        <v>2</v>
      </c>
      <c r="AA35" s="147">
        <v>1</v>
      </c>
      <c r="AB35" s="147">
        <v>1</v>
      </c>
      <c r="AC35" s="147">
        <v>1</v>
      </c>
      <c r="AZ35" s="147">
        <v>1</v>
      </c>
      <c r="BA35" s="147">
        <f>IF(AZ35=1,G35,0)</f>
        <v>0</v>
      </c>
      <c r="BB35" s="147">
        <f>IF(AZ35=2,G35,0)</f>
        <v>0</v>
      </c>
      <c r="BC35" s="147">
        <f>IF(AZ35=3,G35,0)</f>
        <v>0</v>
      </c>
      <c r="BD35" s="147">
        <f>IF(AZ35=4,G35,0)</f>
        <v>0</v>
      </c>
      <c r="BE35" s="147">
        <f>IF(AZ35=5,G35,0)</f>
        <v>0</v>
      </c>
      <c r="CA35" s="182">
        <v>1</v>
      </c>
      <c r="CB35" s="182">
        <v>1</v>
      </c>
    </row>
    <row r="36" spans="1:80" x14ac:dyDescent="0.2">
      <c r="A36" s="184"/>
      <c r="B36" s="185" t="s">
        <v>76</v>
      </c>
      <c r="C36" s="186" t="s">
        <v>132</v>
      </c>
      <c r="D36" s="187"/>
      <c r="E36" s="188"/>
      <c r="F36" s="189"/>
      <c r="G36" s="190">
        <f>SUM(G32:G35)</f>
        <v>0</v>
      </c>
      <c r="H36" s="191"/>
      <c r="I36" s="192">
        <f>SUM(I32:I35)</f>
        <v>4.5104400000022906</v>
      </c>
      <c r="J36" s="191"/>
      <c r="K36" s="192">
        <f>SUM(K32:K35)</f>
        <v>0</v>
      </c>
      <c r="O36" s="173">
        <v>4</v>
      </c>
      <c r="BA36" s="193">
        <f>SUM(BA32:BA35)</f>
        <v>0</v>
      </c>
      <c r="BB36" s="193">
        <f>SUM(BB32:BB35)</f>
        <v>0</v>
      </c>
      <c r="BC36" s="193">
        <f>SUM(BC32:BC35)</f>
        <v>0</v>
      </c>
      <c r="BD36" s="193">
        <f>SUM(BD32:BD35)</f>
        <v>0</v>
      </c>
      <c r="BE36" s="193">
        <f>SUM(BE32:BE35)</f>
        <v>0</v>
      </c>
    </row>
    <row r="37" spans="1:80" x14ac:dyDescent="0.2">
      <c r="A37" s="163" t="s">
        <v>74</v>
      </c>
      <c r="B37" s="164" t="s">
        <v>139</v>
      </c>
      <c r="C37" s="165" t="s">
        <v>140</v>
      </c>
      <c r="D37" s="166"/>
      <c r="E37" s="167"/>
      <c r="F37" s="167"/>
      <c r="G37" s="168"/>
      <c r="H37" s="169"/>
      <c r="I37" s="170"/>
      <c r="J37" s="171"/>
      <c r="K37" s="172"/>
      <c r="O37" s="173">
        <v>1</v>
      </c>
    </row>
    <row r="38" spans="1:80" ht="22.5" x14ac:dyDescent="0.2">
      <c r="A38" s="174">
        <v>19</v>
      </c>
      <c r="B38" s="175" t="s">
        <v>142</v>
      </c>
      <c r="C38" s="176" t="s">
        <v>143</v>
      </c>
      <c r="D38" s="177" t="s">
        <v>144</v>
      </c>
      <c r="E38" s="178">
        <v>1.3</v>
      </c>
      <c r="F38" s="178">
        <v>0</v>
      </c>
      <c r="G38" s="179">
        <f>E38*F38</f>
        <v>0</v>
      </c>
      <c r="H38" s="180">
        <v>0</v>
      </c>
      <c r="I38" s="181">
        <f>E38*H38</f>
        <v>0</v>
      </c>
      <c r="J38" s="180">
        <v>-2.2000000000007298</v>
      </c>
      <c r="K38" s="181">
        <f>E38*J38</f>
        <v>-2.8600000000009489</v>
      </c>
      <c r="O38" s="173">
        <v>2</v>
      </c>
      <c r="AA38" s="147">
        <v>1</v>
      </c>
      <c r="AB38" s="147">
        <v>1</v>
      </c>
      <c r="AC38" s="147">
        <v>1</v>
      </c>
      <c r="AZ38" s="147">
        <v>1</v>
      </c>
      <c r="BA38" s="147">
        <f>IF(AZ38=1,G38,0)</f>
        <v>0</v>
      </c>
      <c r="BB38" s="147">
        <f>IF(AZ38=2,G38,0)</f>
        <v>0</v>
      </c>
      <c r="BC38" s="147">
        <f>IF(AZ38=3,G38,0)</f>
        <v>0</v>
      </c>
      <c r="BD38" s="147">
        <f>IF(AZ38=4,G38,0)</f>
        <v>0</v>
      </c>
      <c r="BE38" s="147">
        <f>IF(AZ38=5,G38,0)</f>
        <v>0</v>
      </c>
      <c r="CA38" s="182">
        <v>1</v>
      </c>
      <c r="CB38" s="182">
        <v>1</v>
      </c>
    </row>
    <row r="39" spans="1:80" x14ac:dyDescent="0.2">
      <c r="A39" s="174">
        <v>20</v>
      </c>
      <c r="B39" s="175" t="s">
        <v>145</v>
      </c>
      <c r="C39" s="176" t="s">
        <v>146</v>
      </c>
      <c r="D39" s="177" t="s">
        <v>98</v>
      </c>
      <c r="E39" s="178">
        <v>23</v>
      </c>
      <c r="F39" s="178">
        <v>0</v>
      </c>
      <c r="G39" s="179">
        <f>E39*F39</f>
        <v>0</v>
      </c>
      <c r="H39" s="180">
        <v>0</v>
      </c>
      <c r="I39" s="181">
        <f>E39*H39</f>
        <v>0</v>
      </c>
      <c r="J39" s="180">
        <v>-2.0000000000010201E-2</v>
      </c>
      <c r="K39" s="181">
        <f>E39*J39</f>
        <v>-0.46000000000023461</v>
      </c>
      <c r="O39" s="173">
        <v>2</v>
      </c>
      <c r="AA39" s="147">
        <v>1</v>
      </c>
      <c r="AB39" s="147">
        <v>1</v>
      </c>
      <c r="AC39" s="147">
        <v>1</v>
      </c>
      <c r="AZ39" s="147">
        <v>1</v>
      </c>
      <c r="BA39" s="147">
        <f>IF(AZ39=1,G39,0)</f>
        <v>0</v>
      </c>
      <c r="BB39" s="147">
        <f>IF(AZ39=2,G39,0)</f>
        <v>0</v>
      </c>
      <c r="BC39" s="147">
        <f>IF(AZ39=3,G39,0)</f>
        <v>0</v>
      </c>
      <c r="BD39" s="147">
        <f>IF(AZ39=4,G39,0)</f>
        <v>0</v>
      </c>
      <c r="BE39" s="147">
        <f>IF(AZ39=5,G39,0)</f>
        <v>0</v>
      </c>
      <c r="CA39" s="182">
        <v>1</v>
      </c>
      <c r="CB39" s="182">
        <v>1</v>
      </c>
    </row>
    <row r="40" spans="1:80" x14ac:dyDescent="0.2">
      <c r="A40" s="174">
        <v>21</v>
      </c>
      <c r="B40" s="175" t="s">
        <v>147</v>
      </c>
      <c r="C40" s="176" t="s">
        <v>148</v>
      </c>
      <c r="D40" s="177" t="s">
        <v>93</v>
      </c>
      <c r="E40" s="178">
        <v>10</v>
      </c>
      <c r="F40" s="178">
        <v>0</v>
      </c>
      <c r="G40" s="179">
        <f>E40*F40</f>
        <v>0</v>
      </c>
      <c r="H40" s="180">
        <v>0</v>
      </c>
      <c r="I40" s="181">
        <f>E40*H40</f>
        <v>0</v>
      </c>
      <c r="J40" s="180">
        <v>0</v>
      </c>
      <c r="K40" s="181">
        <f>E40*J40</f>
        <v>0</v>
      </c>
      <c r="O40" s="173">
        <v>2</v>
      </c>
      <c r="AA40" s="147">
        <v>1</v>
      </c>
      <c r="AB40" s="147">
        <v>1</v>
      </c>
      <c r="AC40" s="147">
        <v>1</v>
      </c>
      <c r="AZ40" s="147">
        <v>1</v>
      </c>
      <c r="BA40" s="147">
        <f>IF(AZ40=1,G40,0)</f>
        <v>0</v>
      </c>
      <c r="BB40" s="147">
        <f>IF(AZ40=2,G40,0)</f>
        <v>0</v>
      </c>
      <c r="BC40" s="147">
        <f>IF(AZ40=3,G40,0)</f>
        <v>0</v>
      </c>
      <c r="BD40" s="147">
        <f>IF(AZ40=4,G40,0)</f>
        <v>0</v>
      </c>
      <c r="BE40" s="147">
        <f>IF(AZ40=5,G40,0)</f>
        <v>0</v>
      </c>
      <c r="CA40" s="182">
        <v>1</v>
      </c>
      <c r="CB40" s="182">
        <v>1</v>
      </c>
    </row>
    <row r="41" spans="1:80" x14ac:dyDescent="0.2">
      <c r="A41" s="174">
        <v>22</v>
      </c>
      <c r="B41" s="175" t="s">
        <v>149</v>
      </c>
      <c r="C41" s="176" t="s">
        <v>150</v>
      </c>
      <c r="D41" s="177" t="s">
        <v>98</v>
      </c>
      <c r="E41" s="178">
        <v>12</v>
      </c>
      <c r="F41" s="178">
        <v>0</v>
      </c>
      <c r="G41" s="179">
        <f>E41*F41</f>
        <v>0</v>
      </c>
      <c r="H41" s="180">
        <v>0</v>
      </c>
      <c r="I41" s="181">
        <f>E41*H41</f>
        <v>0</v>
      </c>
      <c r="J41" s="180">
        <v>-7.60000000000218E-2</v>
      </c>
      <c r="K41" s="181">
        <f>E41*J41</f>
        <v>-0.9120000000002616</v>
      </c>
      <c r="O41" s="173">
        <v>2</v>
      </c>
      <c r="AA41" s="147">
        <v>1</v>
      </c>
      <c r="AB41" s="147">
        <v>1</v>
      </c>
      <c r="AC41" s="147">
        <v>1</v>
      </c>
      <c r="AZ41" s="147">
        <v>1</v>
      </c>
      <c r="BA41" s="147">
        <f>IF(AZ41=1,G41,0)</f>
        <v>0</v>
      </c>
      <c r="BB41" s="147">
        <f>IF(AZ41=2,G41,0)</f>
        <v>0</v>
      </c>
      <c r="BC41" s="147">
        <f>IF(AZ41=3,G41,0)</f>
        <v>0</v>
      </c>
      <c r="BD41" s="147">
        <f>IF(AZ41=4,G41,0)</f>
        <v>0</v>
      </c>
      <c r="BE41" s="147">
        <f>IF(AZ41=5,G41,0)</f>
        <v>0</v>
      </c>
      <c r="CA41" s="182">
        <v>1</v>
      </c>
      <c r="CB41" s="182">
        <v>1</v>
      </c>
    </row>
    <row r="42" spans="1:80" x14ac:dyDescent="0.2">
      <c r="A42" s="174">
        <v>23</v>
      </c>
      <c r="B42" s="175" t="s">
        <v>151</v>
      </c>
      <c r="C42" s="176" t="s">
        <v>152</v>
      </c>
      <c r="D42" s="177" t="s">
        <v>98</v>
      </c>
      <c r="E42" s="178">
        <v>57</v>
      </c>
      <c r="F42" s="178">
        <v>0</v>
      </c>
      <c r="G42" s="179">
        <f>E42*F42</f>
        <v>0</v>
      </c>
      <c r="H42" s="180">
        <v>0</v>
      </c>
      <c r="I42" s="181">
        <f>E42*H42</f>
        <v>0</v>
      </c>
      <c r="J42" s="180">
        <v>-6.7999999999983601E-2</v>
      </c>
      <c r="K42" s="181">
        <f>E42*J42</f>
        <v>-3.8759999999990651</v>
      </c>
      <c r="O42" s="173">
        <v>2</v>
      </c>
      <c r="AA42" s="147">
        <v>1</v>
      </c>
      <c r="AB42" s="147">
        <v>1</v>
      </c>
      <c r="AC42" s="147">
        <v>1</v>
      </c>
      <c r="AZ42" s="147">
        <v>1</v>
      </c>
      <c r="BA42" s="147">
        <f>IF(AZ42=1,G42,0)</f>
        <v>0</v>
      </c>
      <c r="BB42" s="147">
        <f>IF(AZ42=2,G42,0)</f>
        <v>0</v>
      </c>
      <c r="BC42" s="147">
        <f>IF(AZ42=3,G42,0)</f>
        <v>0</v>
      </c>
      <c r="BD42" s="147">
        <f>IF(AZ42=4,G42,0)</f>
        <v>0</v>
      </c>
      <c r="BE42" s="147">
        <f>IF(AZ42=5,G42,0)</f>
        <v>0</v>
      </c>
      <c r="CA42" s="182">
        <v>1</v>
      </c>
      <c r="CB42" s="182">
        <v>1</v>
      </c>
    </row>
    <row r="43" spans="1:80" x14ac:dyDescent="0.2">
      <c r="A43" s="184"/>
      <c r="B43" s="185" t="s">
        <v>76</v>
      </c>
      <c r="C43" s="186" t="s">
        <v>141</v>
      </c>
      <c r="D43" s="187"/>
      <c r="E43" s="188"/>
      <c r="F43" s="189"/>
      <c r="G43" s="190">
        <f>SUM(G37:G42)</f>
        <v>0</v>
      </c>
      <c r="H43" s="191"/>
      <c r="I43" s="192">
        <f>SUM(I37:I42)</f>
        <v>0</v>
      </c>
      <c r="J43" s="191"/>
      <c r="K43" s="192">
        <f>SUM(K37:K42)</f>
        <v>-8.1080000000005104</v>
      </c>
      <c r="O43" s="173">
        <v>4</v>
      </c>
      <c r="BA43" s="193">
        <f>SUM(BA37:BA42)</f>
        <v>0</v>
      </c>
      <c r="BB43" s="193">
        <f>SUM(BB37:BB42)</f>
        <v>0</v>
      </c>
      <c r="BC43" s="193">
        <f>SUM(BC37:BC42)</f>
        <v>0</v>
      </c>
      <c r="BD43" s="193">
        <f>SUM(BD37:BD42)</f>
        <v>0</v>
      </c>
      <c r="BE43" s="193">
        <f>SUM(BE37:BE42)</f>
        <v>0</v>
      </c>
    </row>
    <row r="44" spans="1:80" x14ac:dyDescent="0.2">
      <c r="A44" s="163" t="s">
        <v>74</v>
      </c>
      <c r="B44" s="164" t="s">
        <v>153</v>
      </c>
      <c r="C44" s="165" t="s">
        <v>154</v>
      </c>
      <c r="D44" s="166"/>
      <c r="E44" s="167"/>
      <c r="F44" s="167"/>
      <c r="G44" s="168"/>
      <c r="H44" s="169"/>
      <c r="I44" s="170"/>
      <c r="J44" s="171"/>
      <c r="K44" s="172"/>
      <c r="O44" s="173">
        <v>1</v>
      </c>
    </row>
    <row r="45" spans="1:80" x14ac:dyDescent="0.2">
      <c r="A45" s="174">
        <v>24</v>
      </c>
      <c r="B45" s="175" t="s">
        <v>156</v>
      </c>
      <c r="C45" s="176" t="s">
        <v>157</v>
      </c>
      <c r="D45" s="177" t="s">
        <v>158</v>
      </c>
      <c r="E45" s="178">
        <v>11.4216600000039</v>
      </c>
      <c r="F45" s="178">
        <v>0</v>
      </c>
      <c r="G45" s="179">
        <f>E45*F45</f>
        <v>0</v>
      </c>
      <c r="H45" s="180">
        <v>0</v>
      </c>
      <c r="I45" s="181">
        <f>E45*H45</f>
        <v>0</v>
      </c>
      <c r="J45" s="180"/>
      <c r="K45" s="181">
        <f>E45*J45</f>
        <v>0</v>
      </c>
      <c r="O45" s="173">
        <v>2</v>
      </c>
      <c r="AA45" s="147">
        <v>7</v>
      </c>
      <c r="AB45" s="147">
        <v>1</v>
      </c>
      <c r="AC45" s="147">
        <v>2</v>
      </c>
      <c r="AZ45" s="147">
        <v>1</v>
      </c>
      <c r="BA45" s="147">
        <f>IF(AZ45=1,G45,0)</f>
        <v>0</v>
      </c>
      <c r="BB45" s="147">
        <f>IF(AZ45=2,G45,0)</f>
        <v>0</v>
      </c>
      <c r="BC45" s="147">
        <f>IF(AZ45=3,G45,0)</f>
        <v>0</v>
      </c>
      <c r="BD45" s="147">
        <f>IF(AZ45=4,G45,0)</f>
        <v>0</v>
      </c>
      <c r="BE45" s="147">
        <f>IF(AZ45=5,G45,0)</f>
        <v>0</v>
      </c>
      <c r="CA45" s="182">
        <v>7</v>
      </c>
      <c r="CB45" s="182">
        <v>1</v>
      </c>
    </row>
    <row r="46" spans="1:80" x14ac:dyDescent="0.2">
      <c r="A46" s="184"/>
      <c r="B46" s="185" t="s">
        <v>76</v>
      </c>
      <c r="C46" s="186" t="s">
        <v>155</v>
      </c>
      <c r="D46" s="187"/>
      <c r="E46" s="188"/>
      <c r="F46" s="189"/>
      <c r="G46" s="190">
        <f>SUM(G44:G45)</f>
        <v>0</v>
      </c>
      <c r="H46" s="191"/>
      <c r="I46" s="192">
        <f>SUM(I44:I45)</f>
        <v>0</v>
      </c>
      <c r="J46" s="191"/>
      <c r="K46" s="192">
        <f>SUM(K44:K45)</f>
        <v>0</v>
      </c>
      <c r="O46" s="173">
        <v>4</v>
      </c>
      <c r="BA46" s="193">
        <f>SUM(BA44:BA45)</f>
        <v>0</v>
      </c>
      <c r="BB46" s="193">
        <f>SUM(BB44:BB45)</f>
        <v>0</v>
      </c>
      <c r="BC46" s="193">
        <f>SUM(BC44:BC45)</f>
        <v>0</v>
      </c>
      <c r="BD46" s="193">
        <f>SUM(BD44:BD45)</f>
        <v>0</v>
      </c>
      <c r="BE46" s="193">
        <f>SUM(BE44:BE45)</f>
        <v>0</v>
      </c>
    </row>
    <row r="47" spans="1:80" x14ac:dyDescent="0.2">
      <c r="A47" s="163" t="s">
        <v>74</v>
      </c>
      <c r="B47" s="164" t="s">
        <v>159</v>
      </c>
      <c r="C47" s="165" t="s">
        <v>160</v>
      </c>
      <c r="D47" s="166"/>
      <c r="E47" s="167"/>
      <c r="F47" s="167"/>
      <c r="G47" s="168"/>
      <c r="H47" s="169"/>
      <c r="I47" s="170"/>
      <c r="J47" s="171"/>
      <c r="K47" s="172"/>
      <c r="O47" s="173">
        <v>1</v>
      </c>
    </row>
    <row r="48" spans="1:80" ht="22.5" x14ac:dyDescent="0.2">
      <c r="A48" s="174">
        <v>25</v>
      </c>
      <c r="B48" s="175" t="s">
        <v>162</v>
      </c>
      <c r="C48" s="176" t="s">
        <v>163</v>
      </c>
      <c r="D48" s="177" t="s">
        <v>98</v>
      </c>
      <c r="E48" s="178">
        <v>23</v>
      </c>
      <c r="F48" s="178">
        <v>0</v>
      </c>
      <c r="G48" s="179">
        <f>E48*F48</f>
        <v>0</v>
      </c>
      <c r="H48" s="180">
        <v>9.9999999999944599E-4</v>
      </c>
      <c r="I48" s="181">
        <f>E48*H48</f>
        <v>2.2999999999987256E-2</v>
      </c>
      <c r="J48" s="180">
        <v>0</v>
      </c>
      <c r="K48" s="181">
        <f>E48*J48</f>
        <v>0</v>
      </c>
      <c r="O48" s="173">
        <v>2</v>
      </c>
      <c r="AA48" s="147">
        <v>1</v>
      </c>
      <c r="AB48" s="147">
        <v>7</v>
      </c>
      <c r="AC48" s="147">
        <v>7</v>
      </c>
      <c r="AZ48" s="147">
        <v>2</v>
      </c>
      <c r="BA48" s="147">
        <f>IF(AZ48=1,G48,0)</f>
        <v>0</v>
      </c>
      <c r="BB48" s="147">
        <f>IF(AZ48=2,G48,0)</f>
        <v>0</v>
      </c>
      <c r="BC48" s="147">
        <f>IF(AZ48=3,G48,0)</f>
        <v>0</v>
      </c>
      <c r="BD48" s="147">
        <f>IF(AZ48=4,G48,0)</f>
        <v>0</v>
      </c>
      <c r="BE48" s="147">
        <f>IF(AZ48=5,G48,0)</f>
        <v>0</v>
      </c>
      <c r="CA48" s="182">
        <v>1</v>
      </c>
      <c r="CB48" s="182">
        <v>7</v>
      </c>
    </row>
    <row r="49" spans="1:80" x14ac:dyDescent="0.2">
      <c r="A49" s="174">
        <v>26</v>
      </c>
      <c r="B49" s="175" t="s">
        <v>164</v>
      </c>
      <c r="C49" s="176" t="s">
        <v>165</v>
      </c>
      <c r="D49" s="177" t="s">
        <v>158</v>
      </c>
      <c r="E49" s="178">
        <v>2.2999999999987301E-2</v>
      </c>
      <c r="F49" s="178">
        <v>0</v>
      </c>
      <c r="G49" s="179">
        <f>E49*F49</f>
        <v>0</v>
      </c>
      <c r="H49" s="180">
        <v>0</v>
      </c>
      <c r="I49" s="181">
        <f>E49*H49</f>
        <v>0</v>
      </c>
      <c r="J49" s="180"/>
      <c r="K49" s="181">
        <f>E49*J49</f>
        <v>0</v>
      </c>
      <c r="O49" s="173">
        <v>2</v>
      </c>
      <c r="AA49" s="147">
        <v>7</v>
      </c>
      <c r="AB49" s="147">
        <v>1001</v>
      </c>
      <c r="AC49" s="147">
        <v>5</v>
      </c>
      <c r="AZ49" s="147">
        <v>2</v>
      </c>
      <c r="BA49" s="147">
        <f>IF(AZ49=1,G49,0)</f>
        <v>0</v>
      </c>
      <c r="BB49" s="147">
        <f>IF(AZ49=2,G49,0)</f>
        <v>0</v>
      </c>
      <c r="BC49" s="147">
        <f>IF(AZ49=3,G49,0)</f>
        <v>0</v>
      </c>
      <c r="BD49" s="147">
        <f>IF(AZ49=4,G49,0)</f>
        <v>0</v>
      </c>
      <c r="BE49" s="147">
        <f>IF(AZ49=5,G49,0)</f>
        <v>0</v>
      </c>
      <c r="CA49" s="182">
        <v>7</v>
      </c>
      <c r="CB49" s="182">
        <v>1001</v>
      </c>
    </row>
    <row r="50" spans="1:80" x14ac:dyDescent="0.2">
      <c r="A50" s="184"/>
      <c r="B50" s="185" t="s">
        <v>76</v>
      </c>
      <c r="C50" s="186" t="s">
        <v>161</v>
      </c>
      <c r="D50" s="187"/>
      <c r="E50" s="188"/>
      <c r="F50" s="189"/>
      <c r="G50" s="190">
        <f>SUM(G47:G49)</f>
        <v>0</v>
      </c>
      <c r="H50" s="191"/>
      <c r="I50" s="192">
        <f>SUM(I47:I49)</f>
        <v>2.2999999999987256E-2</v>
      </c>
      <c r="J50" s="191"/>
      <c r="K50" s="192">
        <f>SUM(K47:K49)</f>
        <v>0</v>
      </c>
      <c r="O50" s="173">
        <v>4</v>
      </c>
      <c r="BA50" s="193">
        <f>SUM(BA47:BA49)</f>
        <v>0</v>
      </c>
      <c r="BB50" s="193">
        <f>SUM(BB47:BB49)</f>
        <v>0</v>
      </c>
      <c r="BC50" s="193">
        <f>SUM(BC47:BC49)</f>
        <v>0</v>
      </c>
      <c r="BD50" s="193">
        <f>SUM(BD47:BD49)</f>
        <v>0</v>
      </c>
      <c r="BE50" s="193">
        <f>SUM(BE47:BE49)</f>
        <v>0</v>
      </c>
    </row>
    <row r="51" spans="1:80" x14ac:dyDescent="0.2">
      <c r="A51" s="163" t="s">
        <v>74</v>
      </c>
      <c r="B51" s="164" t="s">
        <v>166</v>
      </c>
      <c r="C51" s="165" t="s">
        <v>167</v>
      </c>
      <c r="D51" s="166"/>
      <c r="E51" s="167"/>
      <c r="F51" s="167"/>
      <c r="G51" s="168"/>
      <c r="H51" s="169"/>
      <c r="I51" s="170"/>
      <c r="J51" s="171"/>
      <c r="K51" s="172"/>
      <c r="O51" s="173">
        <v>1</v>
      </c>
    </row>
    <row r="52" spans="1:80" ht="22.5" x14ac:dyDescent="0.2">
      <c r="A52" s="174">
        <v>27</v>
      </c>
      <c r="B52" s="175" t="s">
        <v>169</v>
      </c>
      <c r="C52" s="176" t="s">
        <v>170</v>
      </c>
      <c r="D52" s="177" t="s">
        <v>171</v>
      </c>
      <c r="E52" s="178">
        <v>1</v>
      </c>
      <c r="F52" s="178">
        <v>0</v>
      </c>
      <c r="G52" s="179">
        <f>E52*F52</f>
        <v>0</v>
      </c>
      <c r="H52" s="180">
        <v>0</v>
      </c>
      <c r="I52" s="181">
        <f>E52*H52</f>
        <v>0</v>
      </c>
      <c r="J52" s="180"/>
      <c r="K52" s="181">
        <f>E52*J52</f>
        <v>0</v>
      </c>
      <c r="O52" s="173">
        <v>2</v>
      </c>
      <c r="AA52" s="147">
        <v>11</v>
      </c>
      <c r="AB52" s="147">
        <v>0</v>
      </c>
      <c r="AC52" s="147">
        <v>4</v>
      </c>
      <c r="AZ52" s="147">
        <v>2</v>
      </c>
      <c r="BA52" s="147">
        <f>IF(AZ52=1,G52,0)</f>
        <v>0</v>
      </c>
      <c r="BB52" s="147">
        <f>IF(AZ52=2,G52,0)</f>
        <v>0</v>
      </c>
      <c r="BC52" s="147">
        <f>IF(AZ52=3,G52,0)</f>
        <v>0</v>
      </c>
      <c r="BD52" s="147">
        <f>IF(AZ52=4,G52,0)</f>
        <v>0</v>
      </c>
      <c r="BE52" s="147">
        <f>IF(AZ52=5,G52,0)</f>
        <v>0</v>
      </c>
      <c r="CA52" s="182">
        <v>11</v>
      </c>
      <c r="CB52" s="182">
        <v>0</v>
      </c>
    </row>
    <row r="53" spans="1:80" x14ac:dyDescent="0.2">
      <c r="A53" s="184"/>
      <c r="B53" s="185" t="s">
        <v>76</v>
      </c>
      <c r="C53" s="186" t="s">
        <v>168</v>
      </c>
      <c r="D53" s="187"/>
      <c r="E53" s="188"/>
      <c r="F53" s="189"/>
      <c r="G53" s="190">
        <f>SUM(G51:G52)</f>
        <v>0</v>
      </c>
      <c r="H53" s="191"/>
      <c r="I53" s="192">
        <f>SUM(I51:I52)</f>
        <v>0</v>
      </c>
      <c r="J53" s="191"/>
      <c r="K53" s="192">
        <f>SUM(K51:K52)</f>
        <v>0</v>
      </c>
      <c r="O53" s="173">
        <v>4</v>
      </c>
      <c r="BA53" s="193">
        <f>SUM(BA51:BA52)</f>
        <v>0</v>
      </c>
      <c r="BB53" s="193">
        <f>SUM(BB51:BB52)</f>
        <v>0</v>
      </c>
      <c r="BC53" s="193">
        <f>SUM(BC51:BC52)</f>
        <v>0</v>
      </c>
      <c r="BD53" s="193">
        <f>SUM(BD51:BD52)</f>
        <v>0</v>
      </c>
      <c r="BE53" s="193">
        <f>SUM(BE51:BE52)</f>
        <v>0</v>
      </c>
    </row>
    <row r="54" spans="1:80" x14ac:dyDescent="0.2">
      <c r="A54" s="163" t="s">
        <v>74</v>
      </c>
      <c r="B54" s="164" t="s">
        <v>172</v>
      </c>
      <c r="C54" s="165" t="s">
        <v>173</v>
      </c>
      <c r="D54" s="166"/>
      <c r="E54" s="167"/>
      <c r="F54" s="167"/>
      <c r="G54" s="168"/>
      <c r="H54" s="169"/>
      <c r="I54" s="170"/>
      <c r="J54" s="171"/>
      <c r="K54" s="172"/>
      <c r="O54" s="173">
        <v>1</v>
      </c>
    </row>
    <row r="55" spans="1:80" x14ac:dyDescent="0.2">
      <c r="A55" s="174">
        <v>28</v>
      </c>
      <c r="B55" s="175" t="s">
        <v>175</v>
      </c>
      <c r="C55" s="176" t="s">
        <v>176</v>
      </c>
      <c r="D55" s="177" t="s">
        <v>171</v>
      </c>
      <c r="E55" s="178">
        <v>7</v>
      </c>
      <c r="F55" s="178">
        <v>0</v>
      </c>
      <c r="G55" s="179">
        <f>E55*F55</f>
        <v>0</v>
      </c>
      <c r="H55" s="180">
        <v>0</v>
      </c>
      <c r="I55" s="181">
        <f>E55*H55</f>
        <v>0</v>
      </c>
      <c r="J55" s="180">
        <v>-1.9329999999996499E-2</v>
      </c>
      <c r="K55" s="181">
        <f>E55*J55</f>
        <v>-0.13530999999997551</v>
      </c>
      <c r="O55" s="173">
        <v>2</v>
      </c>
      <c r="AA55" s="147">
        <v>1</v>
      </c>
      <c r="AB55" s="147">
        <v>7</v>
      </c>
      <c r="AC55" s="147">
        <v>7</v>
      </c>
      <c r="AZ55" s="147">
        <v>2</v>
      </c>
      <c r="BA55" s="147">
        <f>IF(AZ55=1,G55,0)</f>
        <v>0</v>
      </c>
      <c r="BB55" s="147">
        <f>IF(AZ55=2,G55,0)</f>
        <v>0</v>
      </c>
      <c r="BC55" s="147">
        <f>IF(AZ55=3,G55,0)</f>
        <v>0</v>
      </c>
      <c r="BD55" s="147">
        <f>IF(AZ55=4,G55,0)</f>
        <v>0</v>
      </c>
      <c r="BE55" s="147">
        <f>IF(AZ55=5,G55,0)</f>
        <v>0</v>
      </c>
      <c r="CA55" s="182">
        <v>1</v>
      </c>
      <c r="CB55" s="182">
        <v>7</v>
      </c>
    </row>
    <row r="56" spans="1:80" x14ac:dyDescent="0.2">
      <c r="A56" s="174">
        <v>29</v>
      </c>
      <c r="B56" s="175" t="s">
        <v>177</v>
      </c>
      <c r="C56" s="176" t="s">
        <v>178</v>
      </c>
      <c r="D56" s="177" t="s">
        <v>171</v>
      </c>
      <c r="E56" s="178">
        <v>2</v>
      </c>
      <c r="F56" s="178">
        <v>0</v>
      </c>
      <c r="G56" s="179">
        <f>E56*F56</f>
        <v>0</v>
      </c>
      <c r="H56" s="180">
        <v>0</v>
      </c>
      <c r="I56" s="181">
        <f>E56*H56</f>
        <v>0</v>
      </c>
      <c r="J56" s="180">
        <v>-1.94600000000094E-2</v>
      </c>
      <c r="K56" s="181">
        <f>E56*J56</f>
        <v>-3.8920000000018801E-2</v>
      </c>
      <c r="O56" s="173">
        <v>2</v>
      </c>
      <c r="AA56" s="147">
        <v>1</v>
      </c>
      <c r="AB56" s="147">
        <v>7</v>
      </c>
      <c r="AC56" s="147">
        <v>7</v>
      </c>
      <c r="AZ56" s="147">
        <v>2</v>
      </c>
      <c r="BA56" s="147">
        <f>IF(AZ56=1,G56,0)</f>
        <v>0</v>
      </c>
      <c r="BB56" s="147">
        <f>IF(AZ56=2,G56,0)</f>
        <v>0</v>
      </c>
      <c r="BC56" s="147">
        <f>IF(AZ56=3,G56,0)</f>
        <v>0</v>
      </c>
      <c r="BD56" s="147">
        <f>IF(AZ56=4,G56,0)</f>
        <v>0</v>
      </c>
      <c r="BE56" s="147">
        <f>IF(AZ56=5,G56,0)</f>
        <v>0</v>
      </c>
      <c r="CA56" s="182">
        <v>1</v>
      </c>
      <c r="CB56" s="182">
        <v>7</v>
      </c>
    </row>
    <row r="57" spans="1:80" x14ac:dyDescent="0.2">
      <c r="A57" s="174">
        <v>30</v>
      </c>
      <c r="B57" s="175" t="s">
        <v>179</v>
      </c>
      <c r="C57" s="176" t="s">
        <v>180</v>
      </c>
      <c r="D57" s="177" t="s">
        <v>171</v>
      </c>
      <c r="E57" s="178">
        <v>2</v>
      </c>
      <c r="F57" s="178">
        <v>0</v>
      </c>
      <c r="G57" s="179">
        <f>E57*F57</f>
        <v>0</v>
      </c>
      <c r="H57" s="180">
        <v>0</v>
      </c>
      <c r="I57" s="181">
        <f>E57*H57</f>
        <v>0</v>
      </c>
      <c r="J57" s="180">
        <v>-1.55999999999956E-3</v>
      </c>
      <c r="K57" s="181">
        <f>E57*J57</f>
        <v>-3.11999999999912E-3</v>
      </c>
      <c r="O57" s="173">
        <v>2</v>
      </c>
      <c r="AA57" s="147">
        <v>1</v>
      </c>
      <c r="AB57" s="147">
        <v>7</v>
      </c>
      <c r="AC57" s="147">
        <v>7</v>
      </c>
      <c r="AZ57" s="147">
        <v>2</v>
      </c>
      <c r="BA57" s="147">
        <f>IF(AZ57=1,G57,0)</f>
        <v>0</v>
      </c>
      <c r="BB57" s="147">
        <f>IF(AZ57=2,G57,0)</f>
        <v>0</v>
      </c>
      <c r="BC57" s="147">
        <f>IF(AZ57=3,G57,0)</f>
        <v>0</v>
      </c>
      <c r="BD57" s="147">
        <f>IF(AZ57=4,G57,0)</f>
        <v>0</v>
      </c>
      <c r="BE57" s="147">
        <f>IF(AZ57=5,G57,0)</f>
        <v>0</v>
      </c>
      <c r="CA57" s="182">
        <v>1</v>
      </c>
      <c r="CB57" s="182">
        <v>7</v>
      </c>
    </row>
    <row r="58" spans="1:80" x14ac:dyDescent="0.2">
      <c r="A58" s="184"/>
      <c r="B58" s="185" t="s">
        <v>76</v>
      </c>
      <c r="C58" s="186" t="s">
        <v>174</v>
      </c>
      <c r="D58" s="187"/>
      <c r="E58" s="188"/>
      <c r="F58" s="189"/>
      <c r="G58" s="190">
        <f>SUM(G54:G57)</f>
        <v>0</v>
      </c>
      <c r="H58" s="191"/>
      <c r="I58" s="192">
        <f>SUM(I54:I57)</f>
        <v>0</v>
      </c>
      <c r="J58" s="191"/>
      <c r="K58" s="192">
        <f>SUM(K54:K57)</f>
        <v>-0.17734999999999343</v>
      </c>
      <c r="O58" s="173">
        <v>4</v>
      </c>
      <c r="BA58" s="193">
        <f>SUM(BA54:BA57)</f>
        <v>0</v>
      </c>
      <c r="BB58" s="193">
        <f>SUM(BB54:BB57)</f>
        <v>0</v>
      </c>
      <c r="BC58" s="193">
        <f>SUM(BC54:BC57)</f>
        <v>0</v>
      </c>
      <c r="BD58" s="193">
        <f>SUM(BD54:BD57)</f>
        <v>0</v>
      </c>
      <c r="BE58" s="193">
        <f>SUM(BE54:BE57)</f>
        <v>0</v>
      </c>
    </row>
    <row r="59" spans="1:80" x14ac:dyDescent="0.2">
      <c r="A59" s="163" t="s">
        <v>74</v>
      </c>
      <c r="B59" s="164" t="s">
        <v>181</v>
      </c>
      <c r="C59" s="165" t="s">
        <v>182</v>
      </c>
      <c r="D59" s="166"/>
      <c r="E59" s="167"/>
      <c r="F59" s="167"/>
      <c r="G59" s="168"/>
      <c r="H59" s="169"/>
      <c r="I59" s="170"/>
      <c r="J59" s="171"/>
      <c r="K59" s="172"/>
      <c r="O59" s="173">
        <v>1</v>
      </c>
    </row>
    <row r="60" spans="1:80" x14ac:dyDescent="0.2">
      <c r="A60" s="174">
        <v>31</v>
      </c>
      <c r="B60" s="175" t="s">
        <v>184</v>
      </c>
      <c r="C60" s="176" t="s">
        <v>185</v>
      </c>
      <c r="D60" s="177" t="s">
        <v>93</v>
      </c>
      <c r="E60" s="178">
        <v>8</v>
      </c>
      <c r="F60" s="178">
        <v>0</v>
      </c>
      <c r="G60" s="179">
        <f t="shared" ref="G60:G67" si="0">E60*F60</f>
        <v>0</v>
      </c>
      <c r="H60" s="180">
        <v>0</v>
      </c>
      <c r="I60" s="181">
        <f t="shared" ref="I60:I67" si="1">E60*H60</f>
        <v>0</v>
      </c>
      <c r="J60" s="180">
        <v>0</v>
      </c>
      <c r="K60" s="181">
        <f t="shared" ref="K60:K67" si="2">E60*J60</f>
        <v>0</v>
      </c>
      <c r="O60" s="173">
        <v>2</v>
      </c>
      <c r="AA60" s="147">
        <v>1</v>
      </c>
      <c r="AB60" s="147">
        <v>7</v>
      </c>
      <c r="AC60" s="147">
        <v>7</v>
      </c>
      <c r="AZ60" s="147">
        <v>2</v>
      </c>
      <c r="BA60" s="147">
        <f t="shared" ref="BA60:BA67" si="3">IF(AZ60=1,G60,0)</f>
        <v>0</v>
      </c>
      <c r="BB60" s="147">
        <f t="shared" ref="BB60:BB67" si="4">IF(AZ60=2,G60,0)</f>
        <v>0</v>
      </c>
      <c r="BC60" s="147">
        <f t="shared" ref="BC60:BC67" si="5">IF(AZ60=3,G60,0)</f>
        <v>0</v>
      </c>
      <c r="BD60" s="147">
        <f t="shared" ref="BD60:BD67" si="6">IF(AZ60=4,G60,0)</f>
        <v>0</v>
      </c>
      <c r="BE60" s="147">
        <f t="shared" ref="BE60:BE67" si="7">IF(AZ60=5,G60,0)</f>
        <v>0</v>
      </c>
      <c r="CA60" s="182">
        <v>1</v>
      </c>
      <c r="CB60" s="182">
        <v>7</v>
      </c>
    </row>
    <row r="61" spans="1:80" x14ac:dyDescent="0.2">
      <c r="A61" s="174">
        <v>32</v>
      </c>
      <c r="B61" s="175" t="s">
        <v>186</v>
      </c>
      <c r="C61" s="176" t="s">
        <v>187</v>
      </c>
      <c r="D61" s="177" t="s">
        <v>93</v>
      </c>
      <c r="E61" s="178">
        <v>2</v>
      </c>
      <c r="F61" s="178">
        <v>0</v>
      </c>
      <c r="G61" s="179">
        <f t="shared" si="0"/>
        <v>0</v>
      </c>
      <c r="H61" s="180">
        <v>0</v>
      </c>
      <c r="I61" s="181">
        <f t="shared" si="1"/>
        <v>0</v>
      </c>
      <c r="J61" s="180">
        <v>0</v>
      </c>
      <c r="K61" s="181">
        <f t="shared" si="2"/>
        <v>0</v>
      </c>
      <c r="O61" s="173">
        <v>2</v>
      </c>
      <c r="AA61" s="147">
        <v>1</v>
      </c>
      <c r="AB61" s="147">
        <v>7</v>
      </c>
      <c r="AC61" s="147">
        <v>7</v>
      </c>
      <c r="AZ61" s="147">
        <v>2</v>
      </c>
      <c r="BA61" s="147">
        <f t="shared" si="3"/>
        <v>0</v>
      </c>
      <c r="BB61" s="147">
        <f t="shared" si="4"/>
        <v>0</v>
      </c>
      <c r="BC61" s="147">
        <f t="shared" si="5"/>
        <v>0</v>
      </c>
      <c r="BD61" s="147">
        <f t="shared" si="6"/>
        <v>0</v>
      </c>
      <c r="BE61" s="147">
        <f t="shared" si="7"/>
        <v>0</v>
      </c>
      <c r="CA61" s="182">
        <v>1</v>
      </c>
      <c r="CB61" s="182">
        <v>7</v>
      </c>
    </row>
    <row r="62" spans="1:80" x14ac:dyDescent="0.2">
      <c r="A62" s="174">
        <v>33</v>
      </c>
      <c r="B62" s="175" t="s">
        <v>188</v>
      </c>
      <c r="C62" s="176" t="s">
        <v>189</v>
      </c>
      <c r="D62" s="177" t="s">
        <v>93</v>
      </c>
      <c r="E62" s="178">
        <v>1</v>
      </c>
      <c r="F62" s="178">
        <v>0</v>
      </c>
      <c r="G62" s="179">
        <f t="shared" si="0"/>
        <v>0</v>
      </c>
      <c r="H62" s="180">
        <v>0</v>
      </c>
      <c r="I62" s="181">
        <f t="shared" si="1"/>
        <v>0</v>
      </c>
      <c r="J62" s="180">
        <v>-1.7999999999993601E-3</v>
      </c>
      <c r="K62" s="181">
        <f t="shared" si="2"/>
        <v>-1.7999999999993601E-3</v>
      </c>
      <c r="O62" s="173">
        <v>2</v>
      </c>
      <c r="AA62" s="147">
        <v>1</v>
      </c>
      <c r="AB62" s="147">
        <v>7</v>
      </c>
      <c r="AC62" s="147">
        <v>7</v>
      </c>
      <c r="AZ62" s="147">
        <v>2</v>
      </c>
      <c r="BA62" s="147">
        <f t="shared" si="3"/>
        <v>0</v>
      </c>
      <c r="BB62" s="147">
        <f t="shared" si="4"/>
        <v>0</v>
      </c>
      <c r="BC62" s="147">
        <f t="shared" si="5"/>
        <v>0</v>
      </c>
      <c r="BD62" s="147">
        <f t="shared" si="6"/>
        <v>0</v>
      </c>
      <c r="BE62" s="147">
        <f t="shared" si="7"/>
        <v>0</v>
      </c>
      <c r="CA62" s="182">
        <v>1</v>
      </c>
      <c r="CB62" s="182">
        <v>7</v>
      </c>
    </row>
    <row r="63" spans="1:80" x14ac:dyDescent="0.2">
      <c r="A63" s="174">
        <v>34</v>
      </c>
      <c r="B63" s="175" t="s">
        <v>190</v>
      </c>
      <c r="C63" s="176" t="s">
        <v>191</v>
      </c>
      <c r="D63" s="177" t="s">
        <v>93</v>
      </c>
      <c r="E63" s="178">
        <v>1</v>
      </c>
      <c r="F63" s="178">
        <v>0</v>
      </c>
      <c r="G63" s="179">
        <f t="shared" si="0"/>
        <v>0</v>
      </c>
      <c r="H63" s="180">
        <v>9.9999999999961197E-6</v>
      </c>
      <c r="I63" s="181">
        <f t="shared" si="1"/>
        <v>9.9999999999961197E-6</v>
      </c>
      <c r="J63" s="180">
        <v>0</v>
      </c>
      <c r="K63" s="181">
        <f t="shared" si="2"/>
        <v>0</v>
      </c>
      <c r="O63" s="173">
        <v>2</v>
      </c>
      <c r="AA63" s="147">
        <v>1</v>
      </c>
      <c r="AB63" s="147">
        <v>7</v>
      </c>
      <c r="AC63" s="147">
        <v>7</v>
      </c>
      <c r="AZ63" s="147">
        <v>2</v>
      </c>
      <c r="BA63" s="147">
        <f t="shared" si="3"/>
        <v>0</v>
      </c>
      <c r="BB63" s="147">
        <f t="shared" si="4"/>
        <v>0</v>
      </c>
      <c r="BC63" s="147">
        <f t="shared" si="5"/>
        <v>0</v>
      </c>
      <c r="BD63" s="147">
        <f t="shared" si="6"/>
        <v>0</v>
      </c>
      <c r="BE63" s="147">
        <f t="shared" si="7"/>
        <v>0</v>
      </c>
      <c r="CA63" s="182">
        <v>1</v>
      </c>
      <c r="CB63" s="182">
        <v>7</v>
      </c>
    </row>
    <row r="64" spans="1:80" x14ac:dyDescent="0.2">
      <c r="A64" s="174">
        <v>35</v>
      </c>
      <c r="B64" s="175" t="s">
        <v>192</v>
      </c>
      <c r="C64" s="176" t="s">
        <v>193</v>
      </c>
      <c r="D64" s="177" t="s">
        <v>93</v>
      </c>
      <c r="E64" s="178">
        <v>1</v>
      </c>
      <c r="F64" s="178">
        <v>0</v>
      </c>
      <c r="G64" s="179">
        <f t="shared" si="0"/>
        <v>0</v>
      </c>
      <c r="H64" s="180">
        <v>1.5999999999991101E-2</v>
      </c>
      <c r="I64" s="181">
        <f t="shared" si="1"/>
        <v>1.5999999999991101E-2</v>
      </c>
      <c r="J64" s="180"/>
      <c r="K64" s="181">
        <f t="shared" si="2"/>
        <v>0</v>
      </c>
      <c r="O64" s="173">
        <v>2</v>
      </c>
      <c r="AA64" s="147">
        <v>11</v>
      </c>
      <c r="AB64" s="147">
        <v>-1</v>
      </c>
      <c r="AC64" s="147">
        <v>5</v>
      </c>
      <c r="AZ64" s="147">
        <v>2</v>
      </c>
      <c r="BA64" s="147">
        <f t="shared" si="3"/>
        <v>0</v>
      </c>
      <c r="BB64" s="147">
        <f t="shared" si="4"/>
        <v>0</v>
      </c>
      <c r="BC64" s="147">
        <f t="shared" si="5"/>
        <v>0</v>
      </c>
      <c r="BD64" s="147">
        <f t="shared" si="6"/>
        <v>0</v>
      </c>
      <c r="BE64" s="147">
        <f t="shared" si="7"/>
        <v>0</v>
      </c>
      <c r="CA64" s="182">
        <v>11</v>
      </c>
      <c r="CB64" s="182">
        <v>-1</v>
      </c>
    </row>
    <row r="65" spans="1:80" x14ac:dyDescent="0.2">
      <c r="A65" s="174">
        <v>36</v>
      </c>
      <c r="B65" s="175" t="s">
        <v>194</v>
      </c>
      <c r="C65" s="176" t="s">
        <v>195</v>
      </c>
      <c r="D65" s="177" t="s">
        <v>93</v>
      </c>
      <c r="E65" s="178">
        <v>8</v>
      </c>
      <c r="F65" s="178">
        <v>0</v>
      </c>
      <c r="G65" s="179">
        <f t="shared" si="0"/>
        <v>0</v>
      </c>
      <c r="H65" s="180">
        <v>1.5999999999991101E-2</v>
      </c>
      <c r="I65" s="181">
        <f t="shared" si="1"/>
        <v>0.12799999999992881</v>
      </c>
      <c r="J65" s="180"/>
      <c r="K65" s="181">
        <f t="shared" si="2"/>
        <v>0</v>
      </c>
      <c r="O65" s="173">
        <v>2</v>
      </c>
      <c r="AA65" s="147">
        <v>11</v>
      </c>
      <c r="AB65" s="147">
        <v>-1</v>
      </c>
      <c r="AC65" s="147">
        <v>6</v>
      </c>
      <c r="AZ65" s="147">
        <v>2</v>
      </c>
      <c r="BA65" s="147">
        <f t="shared" si="3"/>
        <v>0</v>
      </c>
      <c r="BB65" s="147">
        <f t="shared" si="4"/>
        <v>0</v>
      </c>
      <c r="BC65" s="147">
        <f t="shared" si="5"/>
        <v>0</v>
      </c>
      <c r="BD65" s="147">
        <f t="shared" si="6"/>
        <v>0</v>
      </c>
      <c r="BE65" s="147">
        <f t="shared" si="7"/>
        <v>0</v>
      </c>
      <c r="CA65" s="182">
        <v>11</v>
      </c>
      <c r="CB65" s="182">
        <v>-1</v>
      </c>
    </row>
    <row r="66" spans="1:80" x14ac:dyDescent="0.2">
      <c r="A66" s="174">
        <v>37</v>
      </c>
      <c r="B66" s="175" t="s">
        <v>196</v>
      </c>
      <c r="C66" s="176" t="s">
        <v>197</v>
      </c>
      <c r="D66" s="177" t="s">
        <v>93</v>
      </c>
      <c r="E66" s="178">
        <v>1</v>
      </c>
      <c r="F66" s="178">
        <v>0</v>
      </c>
      <c r="G66" s="179">
        <f t="shared" si="0"/>
        <v>0</v>
      </c>
      <c r="H66" s="180">
        <v>1.39000000000067E-3</v>
      </c>
      <c r="I66" s="181">
        <f t="shared" si="1"/>
        <v>1.39000000000067E-3</v>
      </c>
      <c r="J66" s="180"/>
      <c r="K66" s="181">
        <f t="shared" si="2"/>
        <v>0</v>
      </c>
      <c r="O66" s="173">
        <v>2</v>
      </c>
      <c r="AA66" s="147">
        <v>3</v>
      </c>
      <c r="AB66" s="147">
        <v>7</v>
      </c>
      <c r="AC66" s="147">
        <v>61187176</v>
      </c>
      <c r="AZ66" s="147">
        <v>2</v>
      </c>
      <c r="BA66" s="147">
        <f t="shared" si="3"/>
        <v>0</v>
      </c>
      <c r="BB66" s="147">
        <f t="shared" si="4"/>
        <v>0</v>
      </c>
      <c r="BC66" s="147">
        <f t="shared" si="5"/>
        <v>0</v>
      </c>
      <c r="BD66" s="147">
        <f t="shared" si="6"/>
        <v>0</v>
      </c>
      <c r="BE66" s="147">
        <f t="shared" si="7"/>
        <v>0</v>
      </c>
      <c r="CA66" s="182">
        <v>3</v>
      </c>
      <c r="CB66" s="182">
        <v>7</v>
      </c>
    </row>
    <row r="67" spans="1:80" x14ac:dyDescent="0.2">
      <c r="A67" s="174">
        <v>38</v>
      </c>
      <c r="B67" s="175" t="s">
        <v>198</v>
      </c>
      <c r="C67" s="176" t="s">
        <v>199</v>
      </c>
      <c r="D67" s="177" t="s">
        <v>158</v>
      </c>
      <c r="E67" s="178">
        <v>0.14539999999992101</v>
      </c>
      <c r="F67" s="178">
        <v>0</v>
      </c>
      <c r="G67" s="179">
        <f t="shared" si="0"/>
        <v>0</v>
      </c>
      <c r="H67" s="180">
        <v>0</v>
      </c>
      <c r="I67" s="181">
        <f t="shared" si="1"/>
        <v>0</v>
      </c>
      <c r="J67" s="180"/>
      <c r="K67" s="181">
        <f t="shared" si="2"/>
        <v>0</v>
      </c>
      <c r="O67" s="173">
        <v>2</v>
      </c>
      <c r="AA67" s="147">
        <v>7</v>
      </c>
      <c r="AB67" s="147">
        <v>1001</v>
      </c>
      <c r="AC67" s="147">
        <v>5</v>
      </c>
      <c r="AZ67" s="147">
        <v>2</v>
      </c>
      <c r="BA67" s="147">
        <f t="shared" si="3"/>
        <v>0</v>
      </c>
      <c r="BB67" s="147">
        <f t="shared" si="4"/>
        <v>0</v>
      </c>
      <c r="BC67" s="147">
        <f t="shared" si="5"/>
        <v>0</v>
      </c>
      <c r="BD67" s="147">
        <f t="shared" si="6"/>
        <v>0</v>
      </c>
      <c r="BE67" s="147">
        <f t="shared" si="7"/>
        <v>0</v>
      </c>
      <c r="CA67" s="182">
        <v>7</v>
      </c>
      <c r="CB67" s="182">
        <v>1001</v>
      </c>
    </row>
    <row r="68" spans="1:80" x14ac:dyDescent="0.2">
      <c r="A68" s="184"/>
      <c r="B68" s="185" t="s">
        <v>76</v>
      </c>
      <c r="C68" s="186" t="s">
        <v>183</v>
      </c>
      <c r="D68" s="187"/>
      <c r="E68" s="188"/>
      <c r="F68" s="189"/>
      <c r="G68" s="190">
        <f>SUM(G59:G67)</f>
        <v>0</v>
      </c>
      <c r="H68" s="191"/>
      <c r="I68" s="192">
        <f>SUM(I59:I67)</f>
        <v>0.14539999999992057</v>
      </c>
      <c r="J68" s="191"/>
      <c r="K68" s="192">
        <f>SUM(K59:K67)</f>
        <v>-1.7999999999993601E-3</v>
      </c>
      <c r="O68" s="173">
        <v>4</v>
      </c>
      <c r="BA68" s="193">
        <f>SUM(BA59:BA67)</f>
        <v>0</v>
      </c>
      <c r="BB68" s="193">
        <f>SUM(BB59:BB67)</f>
        <v>0</v>
      </c>
      <c r="BC68" s="193">
        <f>SUM(BC59:BC67)</f>
        <v>0</v>
      </c>
      <c r="BD68" s="193">
        <f>SUM(BD59:BD67)</f>
        <v>0</v>
      </c>
      <c r="BE68" s="193">
        <f>SUM(BE59:BE67)</f>
        <v>0</v>
      </c>
    </row>
    <row r="69" spans="1:80" x14ac:dyDescent="0.2">
      <c r="A69" s="163" t="s">
        <v>74</v>
      </c>
      <c r="B69" s="164" t="s">
        <v>200</v>
      </c>
      <c r="C69" s="165" t="s">
        <v>201</v>
      </c>
      <c r="D69" s="166"/>
      <c r="E69" s="167"/>
      <c r="F69" s="167"/>
      <c r="G69" s="168"/>
      <c r="H69" s="169"/>
      <c r="I69" s="170"/>
      <c r="J69" s="171"/>
      <c r="K69" s="172"/>
      <c r="O69" s="173">
        <v>1</v>
      </c>
    </row>
    <row r="70" spans="1:80" ht="22.5" x14ac:dyDescent="0.2">
      <c r="A70" s="174">
        <v>39</v>
      </c>
      <c r="B70" s="175" t="s">
        <v>203</v>
      </c>
      <c r="C70" s="176" t="s">
        <v>204</v>
      </c>
      <c r="D70" s="177" t="s">
        <v>98</v>
      </c>
      <c r="E70" s="178">
        <v>22</v>
      </c>
      <c r="F70" s="178">
        <v>0</v>
      </c>
      <c r="G70" s="179">
        <f>E70*F70</f>
        <v>0</v>
      </c>
      <c r="H70" s="180">
        <v>2.5000000000012798E-3</v>
      </c>
      <c r="I70" s="181">
        <f>E70*H70</f>
        <v>5.5000000000028158E-2</v>
      </c>
      <c r="J70" s="180">
        <v>0</v>
      </c>
      <c r="K70" s="181">
        <f>E70*J70</f>
        <v>0</v>
      </c>
      <c r="O70" s="173">
        <v>2</v>
      </c>
      <c r="AA70" s="147">
        <v>1</v>
      </c>
      <c r="AB70" s="147">
        <v>0</v>
      </c>
      <c r="AC70" s="147">
        <v>0</v>
      </c>
      <c r="AZ70" s="147">
        <v>2</v>
      </c>
      <c r="BA70" s="147">
        <f>IF(AZ70=1,G70,0)</f>
        <v>0</v>
      </c>
      <c r="BB70" s="147">
        <f>IF(AZ70=2,G70,0)</f>
        <v>0</v>
      </c>
      <c r="BC70" s="147">
        <f>IF(AZ70=3,G70,0)</f>
        <v>0</v>
      </c>
      <c r="BD70" s="147">
        <f>IF(AZ70=4,G70,0)</f>
        <v>0</v>
      </c>
      <c r="BE70" s="147">
        <f>IF(AZ70=5,G70,0)</f>
        <v>0</v>
      </c>
      <c r="CA70" s="182">
        <v>1</v>
      </c>
      <c r="CB70" s="182">
        <v>0</v>
      </c>
    </row>
    <row r="71" spans="1:80" x14ac:dyDescent="0.2">
      <c r="A71" s="174">
        <v>40</v>
      </c>
      <c r="B71" s="175" t="s">
        <v>205</v>
      </c>
      <c r="C71" s="176" t="s">
        <v>206</v>
      </c>
      <c r="D71" s="177" t="s">
        <v>87</v>
      </c>
      <c r="E71" s="178">
        <v>58</v>
      </c>
      <c r="F71" s="178">
        <v>0</v>
      </c>
      <c r="G71" s="179">
        <f>E71*F71</f>
        <v>0</v>
      </c>
      <c r="H71" s="180">
        <v>3.9999999999984499E-5</v>
      </c>
      <c r="I71" s="181">
        <f>E71*H71</f>
        <v>2.319999999999101E-3</v>
      </c>
      <c r="J71" s="180">
        <v>0</v>
      </c>
      <c r="K71" s="181">
        <f>E71*J71</f>
        <v>0</v>
      </c>
      <c r="O71" s="173">
        <v>2</v>
      </c>
      <c r="AA71" s="147">
        <v>1</v>
      </c>
      <c r="AB71" s="147">
        <v>0</v>
      </c>
      <c r="AC71" s="147">
        <v>0</v>
      </c>
      <c r="AZ71" s="147">
        <v>2</v>
      </c>
      <c r="BA71" s="147">
        <f>IF(AZ71=1,G71,0)</f>
        <v>0</v>
      </c>
      <c r="BB71" s="147">
        <f>IF(AZ71=2,G71,0)</f>
        <v>0</v>
      </c>
      <c r="BC71" s="147">
        <f>IF(AZ71=3,G71,0)</f>
        <v>0</v>
      </c>
      <c r="BD71" s="147">
        <f>IF(AZ71=4,G71,0)</f>
        <v>0</v>
      </c>
      <c r="BE71" s="147">
        <f>IF(AZ71=5,G71,0)</f>
        <v>0</v>
      </c>
      <c r="CA71" s="182">
        <v>1</v>
      </c>
      <c r="CB71" s="182">
        <v>0</v>
      </c>
    </row>
    <row r="72" spans="1:80" x14ac:dyDescent="0.2">
      <c r="A72" s="174">
        <v>41</v>
      </c>
      <c r="B72" s="175" t="s">
        <v>207</v>
      </c>
      <c r="C72" s="176" t="s">
        <v>208</v>
      </c>
      <c r="D72" s="177" t="s">
        <v>98</v>
      </c>
      <c r="E72" s="178">
        <v>6.5</v>
      </c>
      <c r="F72" s="178">
        <v>0</v>
      </c>
      <c r="G72" s="179">
        <f>E72*F72</f>
        <v>0</v>
      </c>
      <c r="H72" s="180">
        <v>0</v>
      </c>
      <c r="I72" s="181">
        <f>E72*H72</f>
        <v>0</v>
      </c>
      <c r="J72" s="180">
        <v>0</v>
      </c>
      <c r="K72" s="181">
        <f>E72*J72</f>
        <v>0</v>
      </c>
      <c r="O72" s="173">
        <v>2</v>
      </c>
      <c r="AA72" s="147">
        <v>1</v>
      </c>
      <c r="AB72" s="147">
        <v>7</v>
      </c>
      <c r="AC72" s="147">
        <v>7</v>
      </c>
      <c r="AZ72" s="147">
        <v>2</v>
      </c>
      <c r="BA72" s="147">
        <f>IF(AZ72=1,G72,0)</f>
        <v>0</v>
      </c>
      <c r="BB72" s="147">
        <f>IF(AZ72=2,G72,0)</f>
        <v>0</v>
      </c>
      <c r="BC72" s="147">
        <f>IF(AZ72=3,G72,0)</f>
        <v>0</v>
      </c>
      <c r="BD72" s="147">
        <f>IF(AZ72=4,G72,0)</f>
        <v>0</v>
      </c>
      <c r="BE72" s="147">
        <f>IF(AZ72=5,G72,0)</f>
        <v>0</v>
      </c>
      <c r="CA72" s="182">
        <v>1</v>
      </c>
      <c r="CB72" s="182">
        <v>7</v>
      </c>
    </row>
    <row r="73" spans="1:80" x14ac:dyDescent="0.2">
      <c r="A73" s="174">
        <v>42</v>
      </c>
      <c r="B73" s="175" t="s">
        <v>209</v>
      </c>
      <c r="C73" s="176" t="s">
        <v>210</v>
      </c>
      <c r="D73" s="177" t="s">
        <v>98</v>
      </c>
      <c r="E73" s="178">
        <v>25</v>
      </c>
      <c r="F73" s="178">
        <v>0</v>
      </c>
      <c r="G73" s="179">
        <f>E73*F73</f>
        <v>0</v>
      </c>
      <c r="H73" s="180">
        <v>1.8000000000000699E-2</v>
      </c>
      <c r="I73" s="181">
        <f>E73*H73</f>
        <v>0.4500000000000175</v>
      </c>
      <c r="J73" s="180"/>
      <c r="K73" s="181">
        <f>E73*J73</f>
        <v>0</v>
      </c>
      <c r="O73" s="173">
        <v>2</v>
      </c>
      <c r="AA73" s="147">
        <v>11</v>
      </c>
      <c r="AB73" s="147">
        <v>-1</v>
      </c>
      <c r="AC73" s="147">
        <v>7</v>
      </c>
      <c r="AZ73" s="147">
        <v>2</v>
      </c>
      <c r="BA73" s="147">
        <f>IF(AZ73=1,G73,0)</f>
        <v>0</v>
      </c>
      <c r="BB73" s="147">
        <f>IF(AZ73=2,G73,0)</f>
        <v>0</v>
      </c>
      <c r="BC73" s="147">
        <f>IF(AZ73=3,G73,0)</f>
        <v>0</v>
      </c>
      <c r="BD73" s="147">
        <f>IF(AZ73=4,G73,0)</f>
        <v>0</v>
      </c>
      <c r="BE73" s="147">
        <f>IF(AZ73=5,G73,0)</f>
        <v>0</v>
      </c>
      <c r="CA73" s="182">
        <v>11</v>
      </c>
      <c r="CB73" s="182">
        <v>-1</v>
      </c>
    </row>
    <row r="74" spans="1:80" x14ac:dyDescent="0.2">
      <c r="A74" s="174">
        <v>43</v>
      </c>
      <c r="B74" s="175" t="s">
        <v>211</v>
      </c>
      <c r="C74" s="176" t="s">
        <v>212</v>
      </c>
      <c r="D74" s="177" t="s">
        <v>3</v>
      </c>
      <c r="E74" s="178"/>
      <c r="F74" s="178">
        <v>0</v>
      </c>
      <c r="G74" s="179">
        <f>E74*F74</f>
        <v>0</v>
      </c>
      <c r="H74" s="180">
        <v>0</v>
      </c>
      <c r="I74" s="181">
        <f>E74*H74</f>
        <v>0</v>
      </c>
      <c r="J74" s="180"/>
      <c r="K74" s="181">
        <f>E74*J74</f>
        <v>0</v>
      </c>
      <c r="O74" s="173">
        <v>2</v>
      </c>
      <c r="AA74" s="147">
        <v>7</v>
      </c>
      <c r="AB74" s="147">
        <v>1002</v>
      </c>
      <c r="AC74" s="147">
        <v>5</v>
      </c>
      <c r="AZ74" s="147">
        <v>2</v>
      </c>
      <c r="BA74" s="147">
        <f>IF(AZ74=1,G74,0)</f>
        <v>0</v>
      </c>
      <c r="BB74" s="147">
        <f>IF(AZ74=2,G74,0)</f>
        <v>0</v>
      </c>
      <c r="BC74" s="147">
        <f>IF(AZ74=3,G74,0)</f>
        <v>0</v>
      </c>
      <c r="BD74" s="147">
        <f>IF(AZ74=4,G74,0)</f>
        <v>0</v>
      </c>
      <c r="BE74" s="147">
        <f>IF(AZ74=5,G74,0)</f>
        <v>0</v>
      </c>
      <c r="CA74" s="182">
        <v>7</v>
      </c>
      <c r="CB74" s="182">
        <v>1002</v>
      </c>
    </row>
    <row r="75" spans="1:80" x14ac:dyDescent="0.2">
      <c r="A75" s="184"/>
      <c r="B75" s="185" t="s">
        <v>76</v>
      </c>
      <c r="C75" s="186" t="s">
        <v>202</v>
      </c>
      <c r="D75" s="187"/>
      <c r="E75" s="188"/>
      <c r="F75" s="189"/>
      <c r="G75" s="190">
        <f>SUM(G69:G74)</f>
        <v>0</v>
      </c>
      <c r="H75" s="191"/>
      <c r="I75" s="192">
        <f>SUM(I69:I74)</f>
        <v>0.50732000000004474</v>
      </c>
      <c r="J75" s="191"/>
      <c r="K75" s="192">
        <f>SUM(K69:K74)</f>
        <v>0</v>
      </c>
      <c r="O75" s="173">
        <v>4</v>
      </c>
      <c r="BA75" s="193">
        <f>SUM(BA69:BA74)</f>
        <v>0</v>
      </c>
      <c r="BB75" s="193">
        <f>SUM(BB69:BB74)</f>
        <v>0</v>
      </c>
      <c r="BC75" s="193">
        <f>SUM(BC69:BC74)</f>
        <v>0</v>
      </c>
      <c r="BD75" s="193">
        <f>SUM(BD69:BD74)</f>
        <v>0</v>
      </c>
      <c r="BE75" s="193">
        <f>SUM(BE69:BE74)</f>
        <v>0</v>
      </c>
    </row>
    <row r="76" spans="1:80" x14ac:dyDescent="0.2">
      <c r="A76" s="163" t="s">
        <v>74</v>
      </c>
      <c r="B76" s="164" t="s">
        <v>213</v>
      </c>
      <c r="C76" s="165" t="s">
        <v>214</v>
      </c>
      <c r="D76" s="166"/>
      <c r="E76" s="167"/>
      <c r="F76" s="167"/>
      <c r="G76" s="168"/>
      <c r="H76" s="169"/>
      <c r="I76" s="170"/>
      <c r="J76" s="171"/>
      <c r="K76" s="172"/>
      <c r="O76" s="173">
        <v>1</v>
      </c>
    </row>
    <row r="77" spans="1:80" x14ac:dyDescent="0.2">
      <c r="A77" s="174">
        <v>44</v>
      </c>
      <c r="B77" s="175" t="s">
        <v>216</v>
      </c>
      <c r="C77" s="176" t="s">
        <v>217</v>
      </c>
      <c r="D77" s="177" t="s">
        <v>87</v>
      </c>
      <c r="E77" s="178">
        <v>56</v>
      </c>
      <c r="F77" s="178">
        <v>0</v>
      </c>
      <c r="G77" s="179">
        <f t="shared" ref="G77:G85" si="8">E77*F77</f>
        <v>0</v>
      </c>
      <c r="H77" s="180">
        <v>0</v>
      </c>
      <c r="I77" s="181">
        <f t="shared" ref="I77:I85" si="9">E77*H77</f>
        <v>0</v>
      </c>
      <c r="J77" s="180">
        <v>0</v>
      </c>
      <c r="K77" s="181">
        <f t="shared" ref="K77:K85" si="10">E77*J77</f>
        <v>0</v>
      </c>
      <c r="O77" s="173">
        <v>2</v>
      </c>
      <c r="AA77" s="147">
        <v>1</v>
      </c>
      <c r="AB77" s="147">
        <v>7</v>
      </c>
      <c r="AC77" s="147">
        <v>7</v>
      </c>
      <c r="AZ77" s="147">
        <v>2</v>
      </c>
      <c r="BA77" s="147">
        <f t="shared" ref="BA77:BA85" si="11">IF(AZ77=1,G77,0)</f>
        <v>0</v>
      </c>
      <c r="BB77" s="147">
        <f t="shared" ref="BB77:BB85" si="12">IF(AZ77=2,G77,0)</f>
        <v>0</v>
      </c>
      <c r="BC77" s="147">
        <f t="shared" ref="BC77:BC85" si="13">IF(AZ77=3,G77,0)</f>
        <v>0</v>
      </c>
      <c r="BD77" s="147">
        <f t="shared" ref="BD77:BD85" si="14">IF(AZ77=4,G77,0)</f>
        <v>0</v>
      </c>
      <c r="BE77" s="147">
        <f t="shared" ref="BE77:BE85" si="15">IF(AZ77=5,G77,0)</f>
        <v>0</v>
      </c>
      <c r="CA77" s="182">
        <v>1</v>
      </c>
      <c r="CB77" s="182">
        <v>7</v>
      </c>
    </row>
    <row r="78" spans="1:80" ht="22.5" x14ac:dyDescent="0.2">
      <c r="A78" s="174">
        <v>45</v>
      </c>
      <c r="B78" s="175" t="s">
        <v>218</v>
      </c>
      <c r="C78" s="176" t="s">
        <v>219</v>
      </c>
      <c r="D78" s="177" t="s">
        <v>98</v>
      </c>
      <c r="E78" s="178">
        <v>87</v>
      </c>
      <c r="F78" s="178">
        <v>0</v>
      </c>
      <c r="G78" s="179">
        <f t="shared" si="8"/>
        <v>0</v>
      </c>
      <c r="H78" s="180">
        <v>1.6999999999995901E-3</v>
      </c>
      <c r="I78" s="181">
        <f t="shared" si="9"/>
        <v>0.14789999999996434</v>
      </c>
      <c r="J78" s="180">
        <v>0</v>
      </c>
      <c r="K78" s="181">
        <f t="shared" si="10"/>
        <v>0</v>
      </c>
      <c r="O78" s="173">
        <v>2</v>
      </c>
      <c r="AA78" s="147">
        <v>1</v>
      </c>
      <c r="AB78" s="147">
        <v>7</v>
      </c>
      <c r="AC78" s="147">
        <v>7</v>
      </c>
      <c r="AZ78" s="147">
        <v>2</v>
      </c>
      <c r="BA78" s="147">
        <f t="shared" si="11"/>
        <v>0</v>
      </c>
      <c r="BB78" s="147">
        <f t="shared" si="12"/>
        <v>0</v>
      </c>
      <c r="BC78" s="147">
        <f t="shared" si="13"/>
        <v>0</v>
      </c>
      <c r="BD78" s="147">
        <f t="shared" si="14"/>
        <v>0</v>
      </c>
      <c r="BE78" s="147">
        <f t="shared" si="15"/>
        <v>0</v>
      </c>
      <c r="CA78" s="182">
        <v>1</v>
      </c>
      <c r="CB78" s="182">
        <v>7</v>
      </c>
    </row>
    <row r="79" spans="1:80" x14ac:dyDescent="0.2">
      <c r="A79" s="174">
        <v>46</v>
      </c>
      <c r="B79" s="175" t="s">
        <v>220</v>
      </c>
      <c r="C79" s="176" t="s">
        <v>221</v>
      </c>
      <c r="D79" s="177" t="s">
        <v>98</v>
      </c>
      <c r="E79" s="178">
        <v>64</v>
      </c>
      <c r="F79" s="178">
        <v>0</v>
      </c>
      <c r="G79" s="179">
        <f t="shared" si="8"/>
        <v>0</v>
      </c>
      <c r="H79" s="180">
        <v>0</v>
      </c>
      <c r="I79" s="181">
        <f t="shared" si="9"/>
        <v>0</v>
      </c>
      <c r="J79" s="180">
        <v>0</v>
      </c>
      <c r="K79" s="181">
        <f t="shared" si="10"/>
        <v>0</v>
      </c>
      <c r="O79" s="173">
        <v>2</v>
      </c>
      <c r="AA79" s="147">
        <v>1</v>
      </c>
      <c r="AB79" s="147">
        <v>7</v>
      </c>
      <c r="AC79" s="147">
        <v>7</v>
      </c>
      <c r="AZ79" s="147">
        <v>2</v>
      </c>
      <c r="BA79" s="147">
        <f t="shared" si="11"/>
        <v>0</v>
      </c>
      <c r="BB79" s="147">
        <f t="shared" si="12"/>
        <v>0</v>
      </c>
      <c r="BC79" s="147">
        <f t="shared" si="13"/>
        <v>0</v>
      </c>
      <c r="BD79" s="147">
        <f t="shared" si="14"/>
        <v>0</v>
      </c>
      <c r="BE79" s="147">
        <f t="shared" si="15"/>
        <v>0</v>
      </c>
      <c r="CA79" s="182">
        <v>1</v>
      </c>
      <c r="CB79" s="182">
        <v>7</v>
      </c>
    </row>
    <row r="80" spans="1:80" x14ac:dyDescent="0.2">
      <c r="A80" s="174">
        <v>47</v>
      </c>
      <c r="B80" s="175" t="s">
        <v>222</v>
      </c>
      <c r="C80" s="176" t="s">
        <v>223</v>
      </c>
      <c r="D80" s="177" t="s">
        <v>98</v>
      </c>
      <c r="E80" s="178">
        <v>87</v>
      </c>
      <c r="F80" s="178">
        <v>0</v>
      </c>
      <c r="G80" s="179">
        <f t="shared" si="8"/>
        <v>0</v>
      </c>
      <c r="H80" s="180">
        <v>9.3000000000031903E-4</v>
      </c>
      <c r="I80" s="181">
        <f t="shared" si="9"/>
        <v>8.0910000000027751E-2</v>
      </c>
      <c r="J80" s="180">
        <v>0</v>
      </c>
      <c r="K80" s="181">
        <f t="shared" si="10"/>
        <v>0</v>
      </c>
      <c r="O80" s="173">
        <v>2</v>
      </c>
      <c r="AA80" s="147">
        <v>1</v>
      </c>
      <c r="AB80" s="147">
        <v>7</v>
      </c>
      <c r="AC80" s="147">
        <v>7</v>
      </c>
      <c r="AZ80" s="147">
        <v>2</v>
      </c>
      <c r="BA80" s="147">
        <f t="shared" si="11"/>
        <v>0</v>
      </c>
      <c r="BB80" s="147">
        <f t="shared" si="12"/>
        <v>0</v>
      </c>
      <c r="BC80" s="147">
        <f t="shared" si="13"/>
        <v>0</v>
      </c>
      <c r="BD80" s="147">
        <f t="shared" si="14"/>
        <v>0</v>
      </c>
      <c r="BE80" s="147">
        <f t="shared" si="15"/>
        <v>0</v>
      </c>
      <c r="CA80" s="182">
        <v>1</v>
      </c>
      <c r="CB80" s="182">
        <v>7</v>
      </c>
    </row>
    <row r="81" spans="1:80" x14ac:dyDescent="0.2">
      <c r="A81" s="174">
        <v>48</v>
      </c>
      <c r="B81" s="175" t="s">
        <v>224</v>
      </c>
      <c r="C81" s="176" t="s">
        <v>225</v>
      </c>
      <c r="D81" s="177" t="s">
        <v>98</v>
      </c>
      <c r="E81" s="178">
        <v>98</v>
      </c>
      <c r="F81" s="178">
        <v>0</v>
      </c>
      <c r="G81" s="179">
        <f t="shared" si="8"/>
        <v>0</v>
      </c>
      <c r="H81" s="180">
        <v>1.8000000000000699E-2</v>
      </c>
      <c r="I81" s="181">
        <f t="shared" si="9"/>
        <v>1.7640000000000686</v>
      </c>
      <c r="J81" s="180"/>
      <c r="K81" s="181">
        <f t="shared" si="10"/>
        <v>0</v>
      </c>
      <c r="O81" s="173">
        <v>2</v>
      </c>
      <c r="AA81" s="147">
        <v>11</v>
      </c>
      <c r="AB81" s="147">
        <v>-1</v>
      </c>
      <c r="AC81" s="147">
        <v>8</v>
      </c>
      <c r="AZ81" s="147">
        <v>2</v>
      </c>
      <c r="BA81" s="147">
        <f t="shared" si="11"/>
        <v>0</v>
      </c>
      <c r="BB81" s="147">
        <f t="shared" si="12"/>
        <v>0</v>
      </c>
      <c r="BC81" s="147">
        <f t="shared" si="13"/>
        <v>0</v>
      </c>
      <c r="BD81" s="147">
        <f t="shared" si="14"/>
        <v>0</v>
      </c>
      <c r="BE81" s="147">
        <f t="shared" si="15"/>
        <v>0</v>
      </c>
      <c r="CA81" s="182">
        <v>11</v>
      </c>
      <c r="CB81" s="182">
        <v>-1</v>
      </c>
    </row>
    <row r="82" spans="1:80" x14ac:dyDescent="0.2">
      <c r="A82" s="174">
        <v>49</v>
      </c>
      <c r="B82" s="175" t="s">
        <v>226</v>
      </c>
      <c r="C82" s="176" t="s">
        <v>228</v>
      </c>
      <c r="D82" s="177" t="s">
        <v>98</v>
      </c>
      <c r="E82" s="178">
        <v>87</v>
      </c>
      <c r="F82" s="178">
        <v>0</v>
      </c>
      <c r="G82" s="179">
        <f t="shared" si="8"/>
        <v>0</v>
      </c>
      <c r="H82" s="180">
        <v>0</v>
      </c>
      <c r="I82" s="181">
        <f t="shared" si="9"/>
        <v>0</v>
      </c>
      <c r="J82" s="180"/>
      <c r="K82" s="181">
        <f t="shared" si="10"/>
        <v>0</v>
      </c>
      <c r="O82" s="173">
        <v>2</v>
      </c>
      <c r="AA82" s="147">
        <v>11</v>
      </c>
      <c r="AB82" s="147">
        <v>-1</v>
      </c>
      <c r="AC82" s="147">
        <v>9</v>
      </c>
      <c r="AZ82" s="147">
        <v>2</v>
      </c>
      <c r="BA82" s="147">
        <f t="shared" si="11"/>
        <v>0</v>
      </c>
      <c r="BB82" s="147">
        <f t="shared" si="12"/>
        <v>0</v>
      </c>
      <c r="BC82" s="147">
        <f t="shared" si="13"/>
        <v>0</v>
      </c>
      <c r="BD82" s="147">
        <f t="shared" si="14"/>
        <v>0</v>
      </c>
      <c r="BE82" s="147">
        <f t="shared" si="15"/>
        <v>0</v>
      </c>
      <c r="CA82" s="182">
        <v>11</v>
      </c>
      <c r="CB82" s="182">
        <v>-1</v>
      </c>
    </row>
    <row r="83" spans="1:80" x14ac:dyDescent="0.2">
      <c r="A83" s="174">
        <v>50</v>
      </c>
      <c r="B83" s="175" t="s">
        <v>283</v>
      </c>
      <c r="C83" s="176" t="s">
        <v>227</v>
      </c>
      <c r="D83" s="177" t="s">
        <v>75</v>
      </c>
      <c r="E83" s="178">
        <v>115</v>
      </c>
      <c r="F83" s="178">
        <v>0</v>
      </c>
      <c r="G83" s="179">
        <f t="shared" si="8"/>
        <v>0</v>
      </c>
      <c r="H83" s="180">
        <v>1.8000000000000699E-2</v>
      </c>
      <c r="I83" s="181">
        <f t="shared" si="9"/>
        <v>2.0700000000000802</v>
      </c>
      <c r="J83" s="180"/>
      <c r="K83" s="181">
        <f t="shared" si="10"/>
        <v>0</v>
      </c>
      <c r="O83" s="173">
        <v>2</v>
      </c>
      <c r="AA83" s="147">
        <v>11</v>
      </c>
      <c r="AB83" s="147">
        <v>-1</v>
      </c>
      <c r="AC83" s="147">
        <v>10</v>
      </c>
      <c r="AZ83" s="147">
        <v>2</v>
      </c>
      <c r="BA83" s="147">
        <f t="shared" si="11"/>
        <v>0</v>
      </c>
      <c r="BB83" s="147">
        <f t="shared" si="12"/>
        <v>0</v>
      </c>
      <c r="BC83" s="147">
        <f t="shared" si="13"/>
        <v>0</v>
      </c>
      <c r="BD83" s="147">
        <f t="shared" si="14"/>
        <v>0</v>
      </c>
      <c r="BE83" s="147">
        <f t="shared" si="15"/>
        <v>0</v>
      </c>
      <c r="CA83" s="182">
        <v>11</v>
      </c>
      <c r="CB83" s="182">
        <v>-1</v>
      </c>
    </row>
    <row r="84" spans="1:80" x14ac:dyDescent="0.2">
      <c r="A84" s="174">
        <v>51</v>
      </c>
      <c r="B84" s="175" t="s">
        <v>229</v>
      </c>
      <c r="C84" s="176" t="s">
        <v>230</v>
      </c>
      <c r="D84" s="177" t="s">
        <v>87</v>
      </c>
      <c r="E84" s="178">
        <v>70</v>
      </c>
      <c r="F84" s="178">
        <v>0</v>
      </c>
      <c r="G84" s="179">
        <f t="shared" si="8"/>
        <v>0</v>
      </c>
      <c r="H84" s="180">
        <v>2.20000000000109E-4</v>
      </c>
      <c r="I84" s="181">
        <f t="shared" si="9"/>
        <v>1.540000000000763E-2</v>
      </c>
      <c r="J84" s="180"/>
      <c r="K84" s="181">
        <f t="shared" si="10"/>
        <v>0</v>
      </c>
      <c r="O84" s="173">
        <v>2</v>
      </c>
      <c r="AA84" s="147">
        <v>3</v>
      </c>
      <c r="AB84" s="147">
        <v>7</v>
      </c>
      <c r="AC84" s="147" t="s">
        <v>229</v>
      </c>
      <c r="AZ84" s="147">
        <v>2</v>
      </c>
      <c r="BA84" s="147">
        <f t="shared" si="11"/>
        <v>0</v>
      </c>
      <c r="BB84" s="147">
        <f t="shared" si="12"/>
        <v>0</v>
      </c>
      <c r="BC84" s="147">
        <f t="shared" si="13"/>
        <v>0</v>
      </c>
      <c r="BD84" s="147">
        <f t="shared" si="14"/>
        <v>0</v>
      </c>
      <c r="BE84" s="147">
        <f t="shared" si="15"/>
        <v>0</v>
      </c>
      <c r="CA84" s="182">
        <v>3</v>
      </c>
      <c r="CB84" s="182">
        <v>7</v>
      </c>
    </row>
    <row r="85" spans="1:80" x14ac:dyDescent="0.2">
      <c r="A85" s="174">
        <v>52</v>
      </c>
      <c r="B85" s="175" t="s">
        <v>231</v>
      </c>
      <c r="C85" s="176" t="s">
        <v>232</v>
      </c>
      <c r="D85" s="177" t="s">
        <v>158</v>
      </c>
      <c r="E85" s="178">
        <v>4.0782100000001504</v>
      </c>
      <c r="F85" s="178">
        <v>0</v>
      </c>
      <c r="G85" s="179">
        <f t="shared" si="8"/>
        <v>0</v>
      </c>
      <c r="H85" s="180">
        <v>0</v>
      </c>
      <c r="I85" s="181">
        <f t="shared" si="9"/>
        <v>0</v>
      </c>
      <c r="J85" s="180"/>
      <c r="K85" s="181">
        <f t="shared" si="10"/>
        <v>0</v>
      </c>
      <c r="O85" s="173">
        <v>2</v>
      </c>
      <c r="AA85" s="147">
        <v>7</v>
      </c>
      <c r="AB85" s="147">
        <v>1001</v>
      </c>
      <c r="AC85" s="147">
        <v>5</v>
      </c>
      <c r="AZ85" s="147">
        <v>2</v>
      </c>
      <c r="BA85" s="147">
        <f t="shared" si="11"/>
        <v>0</v>
      </c>
      <c r="BB85" s="147">
        <f t="shared" si="12"/>
        <v>0</v>
      </c>
      <c r="BC85" s="147">
        <f t="shared" si="13"/>
        <v>0</v>
      </c>
      <c r="BD85" s="147">
        <f t="shared" si="14"/>
        <v>0</v>
      </c>
      <c r="BE85" s="147">
        <f t="shared" si="15"/>
        <v>0</v>
      </c>
      <c r="CA85" s="182">
        <v>7</v>
      </c>
      <c r="CB85" s="182">
        <v>1001</v>
      </c>
    </row>
    <row r="86" spans="1:80" x14ac:dyDescent="0.2">
      <c r="A86" s="184"/>
      <c r="B86" s="185" t="s">
        <v>76</v>
      </c>
      <c r="C86" s="186" t="s">
        <v>215</v>
      </c>
      <c r="D86" s="187"/>
      <c r="E86" s="188"/>
      <c r="F86" s="189"/>
      <c r="G86" s="190">
        <f>SUM(G76:G85)</f>
        <v>0</v>
      </c>
      <c r="H86" s="191"/>
      <c r="I86" s="192">
        <f>SUM(I76:I85)</f>
        <v>4.0782100000001487</v>
      </c>
      <c r="J86" s="191"/>
      <c r="K86" s="192">
        <f>SUM(K76:K85)</f>
        <v>0</v>
      </c>
      <c r="O86" s="173">
        <v>4</v>
      </c>
      <c r="BA86" s="193">
        <f>SUM(BA76:BA85)</f>
        <v>0</v>
      </c>
      <c r="BB86" s="193">
        <f>SUM(BB76:BB85)</f>
        <v>0</v>
      </c>
      <c r="BC86" s="193">
        <f>SUM(BC76:BC85)</f>
        <v>0</v>
      </c>
      <c r="BD86" s="193">
        <f>SUM(BD76:BD85)</f>
        <v>0</v>
      </c>
      <c r="BE86" s="193">
        <f>SUM(BE76:BE85)</f>
        <v>0</v>
      </c>
    </row>
    <row r="87" spans="1:80" x14ac:dyDescent="0.2">
      <c r="A87" s="163" t="s">
        <v>74</v>
      </c>
      <c r="B87" s="164" t="s">
        <v>233</v>
      </c>
      <c r="C87" s="165" t="s">
        <v>234</v>
      </c>
      <c r="D87" s="166"/>
      <c r="E87" s="167"/>
      <c r="F87" s="167"/>
      <c r="G87" s="168"/>
      <c r="H87" s="169"/>
      <c r="I87" s="170"/>
      <c r="J87" s="171"/>
      <c r="K87" s="172"/>
      <c r="O87" s="173">
        <v>1</v>
      </c>
    </row>
    <row r="88" spans="1:80" x14ac:dyDescent="0.2">
      <c r="A88" s="174">
        <v>53</v>
      </c>
      <c r="B88" s="175" t="s">
        <v>236</v>
      </c>
      <c r="C88" s="176" t="s">
        <v>237</v>
      </c>
      <c r="D88" s="177" t="s">
        <v>98</v>
      </c>
      <c r="E88" s="178">
        <v>10.5</v>
      </c>
      <c r="F88" s="178">
        <v>0</v>
      </c>
      <c r="G88" s="179">
        <f>E88*F88</f>
        <v>0</v>
      </c>
      <c r="H88" s="180">
        <v>3.4000000000000702E-4</v>
      </c>
      <c r="I88" s="181">
        <f>E88*H88</f>
        <v>3.5700000000000735E-3</v>
      </c>
      <c r="J88" s="180">
        <v>0</v>
      </c>
      <c r="K88" s="181">
        <f>E88*J88</f>
        <v>0</v>
      </c>
      <c r="O88" s="173">
        <v>2</v>
      </c>
      <c r="AA88" s="147">
        <v>1</v>
      </c>
      <c r="AB88" s="147">
        <v>0</v>
      </c>
      <c r="AC88" s="147">
        <v>0</v>
      </c>
      <c r="AZ88" s="147">
        <v>2</v>
      </c>
      <c r="BA88" s="147">
        <f>IF(AZ88=1,G88,0)</f>
        <v>0</v>
      </c>
      <c r="BB88" s="147">
        <f>IF(AZ88=2,G88,0)</f>
        <v>0</v>
      </c>
      <c r="BC88" s="147">
        <f>IF(AZ88=3,G88,0)</f>
        <v>0</v>
      </c>
      <c r="BD88" s="147">
        <f>IF(AZ88=4,G88,0)</f>
        <v>0</v>
      </c>
      <c r="BE88" s="147">
        <f>IF(AZ88=5,G88,0)</f>
        <v>0</v>
      </c>
      <c r="CA88" s="182">
        <v>1</v>
      </c>
      <c r="CB88" s="182">
        <v>0</v>
      </c>
    </row>
    <row r="89" spans="1:80" x14ac:dyDescent="0.2">
      <c r="A89" s="184"/>
      <c r="B89" s="185" t="s">
        <v>76</v>
      </c>
      <c r="C89" s="186" t="s">
        <v>235</v>
      </c>
      <c r="D89" s="187"/>
      <c r="E89" s="188"/>
      <c r="F89" s="189"/>
      <c r="G89" s="190">
        <f>SUM(G87:G88)</f>
        <v>0</v>
      </c>
      <c r="H89" s="191"/>
      <c r="I89" s="192">
        <f>SUM(I87:I88)</f>
        <v>3.5700000000000735E-3</v>
      </c>
      <c r="J89" s="191"/>
      <c r="K89" s="192">
        <f>SUM(K87:K88)</f>
        <v>0</v>
      </c>
      <c r="O89" s="173">
        <v>4</v>
      </c>
      <c r="BA89" s="193">
        <f>SUM(BA87:BA88)</f>
        <v>0</v>
      </c>
      <c r="BB89" s="193">
        <f>SUM(BB87:BB88)</f>
        <v>0</v>
      </c>
      <c r="BC89" s="193">
        <f>SUM(BC87:BC88)</f>
        <v>0</v>
      </c>
      <c r="BD89" s="193">
        <f>SUM(BD87:BD88)</f>
        <v>0</v>
      </c>
      <c r="BE89" s="193">
        <f>SUM(BE87:BE88)</f>
        <v>0</v>
      </c>
    </row>
    <row r="90" spans="1:80" x14ac:dyDescent="0.2">
      <c r="A90" s="163" t="s">
        <v>74</v>
      </c>
      <c r="B90" s="164" t="s">
        <v>238</v>
      </c>
      <c r="C90" s="165" t="s">
        <v>239</v>
      </c>
      <c r="D90" s="166"/>
      <c r="E90" s="167"/>
      <c r="F90" s="167"/>
      <c r="G90" s="168"/>
      <c r="H90" s="169"/>
      <c r="I90" s="170"/>
      <c r="J90" s="171"/>
      <c r="K90" s="172"/>
      <c r="O90" s="173">
        <v>1</v>
      </c>
    </row>
    <row r="91" spans="1:80" x14ac:dyDescent="0.2">
      <c r="A91" s="174">
        <v>54</v>
      </c>
      <c r="B91" s="175" t="s">
        <v>241</v>
      </c>
      <c r="C91" s="176" t="s">
        <v>242</v>
      </c>
      <c r="D91" s="177" t="s">
        <v>98</v>
      </c>
      <c r="E91" s="178">
        <v>97</v>
      </c>
      <c r="F91" s="178">
        <v>0</v>
      </c>
      <c r="G91" s="179">
        <f>E91*F91</f>
        <v>0</v>
      </c>
      <c r="H91" s="180">
        <v>7.0000000000014495E-5</v>
      </c>
      <c r="I91" s="181">
        <f>E91*H91</f>
        <v>6.790000000001406E-3</v>
      </c>
      <c r="J91" s="180">
        <v>0</v>
      </c>
      <c r="K91" s="181">
        <f>E91*J91</f>
        <v>0</v>
      </c>
      <c r="O91" s="173">
        <v>2</v>
      </c>
      <c r="AA91" s="147">
        <v>1</v>
      </c>
      <c r="AB91" s="147">
        <v>7</v>
      </c>
      <c r="AC91" s="147">
        <v>7</v>
      </c>
      <c r="AZ91" s="147">
        <v>2</v>
      </c>
      <c r="BA91" s="147">
        <f>IF(AZ91=1,G91,0)</f>
        <v>0</v>
      </c>
      <c r="BB91" s="147">
        <f>IF(AZ91=2,G91,0)</f>
        <v>0</v>
      </c>
      <c r="BC91" s="147">
        <f>IF(AZ91=3,G91,0)</f>
        <v>0</v>
      </c>
      <c r="BD91" s="147">
        <f>IF(AZ91=4,G91,0)</f>
        <v>0</v>
      </c>
      <c r="BE91" s="147">
        <f>IF(AZ91=5,G91,0)</f>
        <v>0</v>
      </c>
      <c r="CA91" s="182">
        <v>1</v>
      </c>
      <c r="CB91" s="182">
        <v>7</v>
      </c>
    </row>
    <row r="92" spans="1:80" x14ac:dyDescent="0.2">
      <c r="A92" s="174">
        <v>55</v>
      </c>
      <c r="B92" s="175" t="s">
        <v>243</v>
      </c>
      <c r="C92" s="176" t="s">
        <v>244</v>
      </c>
      <c r="D92" s="177" t="s">
        <v>98</v>
      </c>
      <c r="E92" s="178">
        <v>97</v>
      </c>
      <c r="F92" s="178">
        <v>0</v>
      </c>
      <c r="G92" s="179">
        <f>E92*F92</f>
        <v>0</v>
      </c>
      <c r="H92" s="180">
        <v>1.4000000000002899E-4</v>
      </c>
      <c r="I92" s="181">
        <f>E92*H92</f>
        <v>1.3580000000002812E-2</v>
      </c>
      <c r="J92" s="180">
        <v>0</v>
      </c>
      <c r="K92" s="181">
        <f>E92*J92</f>
        <v>0</v>
      </c>
      <c r="O92" s="173">
        <v>2</v>
      </c>
      <c r="AA92" s="147">
        <v>1</v>
      </c>
      <c r="AB92" s="147">
        <v>0</v>
      </c>
      <c r="AC92" s="147">
        <v>0</v>
      </c>
      <c r="AZ92" s="147">
        <v>2</v>
      </c>
      <c r="BA92" s="147">
        <f>IF(AZ92=1,G92,0)</f>
        <v>0</v>
      </c>
      <c r="BB92" s="147">
        <f>IF(AZ92=2,G92,0)</f>
        <v>0</v>
      </c>
      <c r="BC92" s="147">
        <f>IF(AZ92=3,G92,0)</f>
        <v>0</v>
      </c>
      <c r="BD92" s="147">
        <f>IF(AZ92=4,G92,0)</f>
        <v>0</v>
      </c>
      <c r="BE92" s="147">
        <f>IF(AZ92=5,G92,0)</f>
        <v>0</v>
      </c>
      <c r="CA92" s="182">
        <v>1</v>
      </c>
      <c r="CB92" s="182">
        <v>0</v>
      </c>
    </row>
    <row r="93" spans="1:80" x14ac:dyDescent="0.2">
      <c r="A93" s="174">
        <v>56</v>
      </c>
      <c r="B93" s="175" t="s">
        <v>245</v>
      </c>
      <c r="C93" s="176" t="s">
        <v>246</v>
      </c>
      <c r="D93" s="177" t="s">
        <v>98</v>
      </c>
      <c r="E93" s="178">
        <v>97</v>
      </c>
      <c r="F93" s="178">
        <v>0</v>
      </c>
      <c r="G93" s="179">
        <f>E93*F93</f>
        <v>0</v>
      </c>
      <c r="H93" s="180">
        <v>0</v>
      </c>
      <c r="I93" s="181">
        <f>E93*H93</f>
        <v>0</v>
      </c>
      <c r="J93" s="180">
        <v>0</v>
      </c>
      <c r="K93" s="181">
        <f>E93*J93</f>
        <v>0</v>
      </c>
      <c r="O93" s="173">
        <v>2</v>
      </c>
      <c r="AA93" s="147">
        <v>1</v>
      </c>
      <c r="AB93" s="147">
        <v>7</v>
      </c>
      <c r="AC93" s="147">
        <v>7</v>
      </c>
      <c r="AZ93" s="147">
        <v>2</v>
      </c>
      <c r="BA93" s="147">
        <f>IF(AZ93=1,G93,0)</f>
        <v>0</v>
      </c>
      <c r="BB93" s="147">
        <f>IF(AZ93=2,G93,0)</f>
        <v>0</v>
      </c>
      <c r="BC93" s="147">
        <f>IF(AZ93=3,G93,0)</f>
        <v>0</v>
      </c>
      <c r="BD93" s="147">
        <f>IF(AZ93=4,G93,0)</f>
        <v>0</v>
      </c>
      <c r="BE93" s="147">
        <f>IF(AZ93=5,G93,0)</f>
        <v>0</v>
      </c>
      <c r="CA93" s="182">
        <v>1</v>
      </c>
      <c r="CB93" s="182">
        <v>7</v>
      </c>
    </row>
    <row r="94" spans="1:80" x14ac:dyDescent="0.2">
      <c r="A94" s="184"/>
      <c r="B94" s="185" t="s">
        <v>76</v>
      </c>
      <c r="C94" s="186" t="s">
        <v>240</v>
      </c>
      <c r="D94" s="187"/>
      <c r="E94" s="188"/>
      <c r="F94" s="189"/>
      <c r="G94" s="190">
        <f>SUM(G90:G93)</f>
        <v>0</v>
      </c>
      <c r="H94" s="191"/>
      <c r="I94" s="192">
        <f>SUM(I90:I93)</f>
        <v>2.0370000000004218E-2</v>
      </c>
      <c r="J94" s="191"/>
      <c r="K94" s="192">
        <f>SUM(K90:K93)</f>
        <v>0</v>
      </c>
      <c r="O94" s="173">
        <v>4</v>
      </c>
      <c r="BA94" s="193">
        <f>SUM(BA90:BA93)</f>
        <v>0</v>
      </c>
      <c r="BB94" s="193">
        <f>SUM(BB90:BB93)</f>
        <v>0</v>
      </c>
      <c r="BC94" s="193">
        <f>SUM(BC90:BC93)</f>
        <v>0</v>
      </c>
      <c r="BD94" s="193">
        <f>SUM(BD90:BD93)</f>
        <v>0</v>
      </c>
      <c r="BE94" s="193">
        <f>SUM(BE90:BE93)</f>
        <v>0</v>
      </c>
    </row>
    <row r="95" spans="1:80" x14ac:dyDescent="0.2">
      <c r="A95" s="163" t="s">
        <v>74</v>
      </c>
      <c r="B95" s="164" t="s">
        <v>247</v>
      </c>
      <c r="C95" s="165" t="s">
        <v>248</v>
      </c>
      <c r="D95" s="166"/>
      <c r="E95" s="167"/>
      <c r="F95" s="167"/>
      <c r="G95" s="168"/>
      <c r="H95" s="169"/>
      <c r="I95" s="170"/>
      <c r="J95" s="171"/>
      <c r="K95" s="172"/>
      <c r="O95" s="173">
        <v>1</v>
      </c>
    </row>
    <row r="96" spans="1:80" x14ac:dyDescent="0.2">
      <c r="A96" s="174">
        <v>57</v>
      </c>
      <c r="B96" s="175" t="s">
        <v>250</v>
      </c>
      <c r="C96" s="176" t="s">
        <v>251</v>
      </c>
      <c r="D96" s="177" t="s">
        <v>93</v>
      </c>
      <c r="E96" s="178">
        <v>2</v>
      </c>
      <c r="F96" s="178">
        <v>0</v>
      </c>
      <c r="G96" s="179">
        <f>E96*F96</f>
        <v>0</v>
      </c>
      <c r="H96" s="180">
        <v>1.7200000000006099E-3</v>
      </c>
      <c r="I96" s="181">
        <f>E96*H96</f>
        <v>3.4400000000012199E-3</v>
      </c>
      <c r="J96" s="180"/>
      <c r="K96" s="181">
        <f>E96*J96</f>
        <v>0</v>
      </c>
      <c r="O96" s="173">
        <v>2</v>
      </c>
      <c r="AA96" s="147">
        <v>11</v>
      </c>
      <c r="AB96" s="147">
        <v>-1</v>
      </c>
      <c r="AC96" s="147">
        <v>14</v>
      </c>
      <c r="AZ96" s="147">
        <v>2</v>
      </c>
      <c r="BA96" s="147">
        <f>IF(AZ96=1,G96,0)</f>
        <v>0</v>
      </c>
      <c r="BB96" s="147">
        <f>IF(AZ96=2,G96,0)</f>
        <v>0</v>
      </c>
      <c r="BC96" s="147">
        <f>IF(AZ96=3,G96,0)</f>
        <v>0</v>
      </c>
      <c r="BD96" s="147">
        <f>IF(AZ96=4,G96,0)</f>
        <v>0</v>
      </c>
      <c r="BE96" s="147">
        <f>IF(AZ96=5,G96,0)</f>
        <v>0</v>
      </c>
      <c r="CA96" s="182">
        <v>11</v>
      </c>
      <c r="CB96" s="182">
        <v>-1</v>
      </c>
    </row>
    <row r="97" spans="1:80" x14ac:dyDescent="0.2">
      <c r="A97" s="174">
        <v>58</v>
      </c>
      <c r="B97" s="175" t="s">
        <v>252</v>
      </c>
      <c r="C97" s="176" t="s">
        <v>253</v>
      </c>
      <c r="D97" s="177" t="s">
        <v>93</v>
      </c>
      <c r="E97" s="178">
        <v>2</v>
      </c>
      <c r="F97" s="178">
        <v>0</v>
      </c>
      <c r="G97" s="179">
        <f>E97*F97</f>
        <v>0</v>
      </c>
      <c r="H97" s="180">
        <v>1.7200000000006099E-3</v>
      </c>
      <c r="I97" s="181">
        <f>E97*H97</f>
        <v>3.4400000000012199E-3</v>
      </c>
      <c r="J97" s="180"/>
      <c r="K97" s="181">
        <f>E97*J97</f>
        <v>0</v>
      </c>
      <c r="O97" s="173">
        <v>2</v>
      </c>
      <c r="AA97" s="147">
        <v>11</v>
      </c>
      <c r="AB97" s="147">
        <v>-1</v>
      </c>
      <c r="AC97" s="147">
        <v>15</v>
      </c>
      <c r="AZ97" s="147">
        <v>2</v>
      </c>
      <c r="BA97" s="147">
        <f>IF(AZ97=1,G97,0)</f>
        <v>0</v>
      </c>
      <c r="BB97" s="147">
        <f>IF(AZ97=2,G97,0)</f>
        <v>0</v>
      </c>
      <c r="BC97" s="147">
        <f>IF(AZ97=3,G97,0)</f>
        <v>0</v>
      </c>
      <c r="BD97" s="147">
        <f>IF(AZ97=4,G97,0)</f>
        <v>0</v>
      </c>
      <c r="BE97" s="147">
        <f>IF(AZ97=5,G97,0)</f>
        <v>0</v>
      </c>
      <c r="CA97" s="182">
        <v>11</v>
      </c>
      <c r="CB97" s="182">
        <v>-1</v>
      </c>
    </row>
    <row r="98" spans="1:80" x14ac:dyDescent="0.2">
      <c r="A98" s="174">
        <v>59</v>
      </c>
      <c r="B98" s="175" t="s">
        <v>254</v>
      </c>
      <c r="C98" s="176" t="s">
        <v>255</v>
      </c>
      <c r="D98" s="177" t="s">
        <v>93</v>
      </c>
      <c r="E98" s="178">
        <v>7</v>
      </c>
      <c r="F98" s="178">
        <v>0</v>
      </c>
      <c r="G98" s="179">
        <f>E98*F98</f>
        <v>0</v>
      </c>
      <c r="H98" s="180">
        <v>1.7200000000006099E-3</v>
      </c>
      <c r="I98" s="181">
        <f>E98*H98</f>
        <v>1.204000000000427E-2</v>
      </c>
      <c r="J98" s="180"/>
      <c r="K98" s="181">
        <f>E98*J98</f>
        <v>0</v>
      </c>
      <c r="O98" s="173">
        <v>2</v>
      </c>
      <c r="AA98" s="147">
        <v>11</v>
      </c>
      <c r="AB98" s="147">
        <v>-1</v>
      </c>
      <c r="AC98" s="147">
        <v>16</v>
      </c>
      <c r="AZ98" s="147">
        <v>2</v>
      </c>
      <c r="BA98" s="147">
        <f>IF(AZ98=1,G98,0)</f>
        <v>0</v>
      </c>
      <c r="BB98" s="147">
        <f>IF(AZ98=2,G98,0)</f>
        <v>0</v>
      </c>
      <c r="BC98" s="147">
        <f>IF(AZ98=3,G98,0)</f>
        <v>0</v>
      </c>
      <c r="BD98" s="147">
        <f>IF(AZ98=4,G98,0)</f>
        <v>0</v>
      </c>
      <c r="BE98" s="147">
        <f>IF(AZ98=5,G98,0)</f>
        <v>0</v>
      </c>
      <c r="CA98" s="182">
        <v>11</v>
      </c>
      <c r="CB98" s="182">
        <v>-1</v>
      </c>
    </row>
    <row r="99" spans="1:80" x14ac:dyDescent="0.2">
      <c r="A99" s="184"/>
      <c r="B99" s="185" t="s">
        <v>76</v>
      </c>
      <c r="C99" s="186" t="s">
        <v>249</v>
      </c>
      <c r="D99" s="187"/>
      <c r="E99" s="188"/>
      <c r="F99" s="189"/>
      <c r="G99" s="190">
        <f>SUM(G95:G98)</f>
        <v>0</v>
      </c>
      <c r="H99" s="191"/>
      <c r="I99" s="192">
        <f>SUM(I95:I98)</f>
        <v>1.8920000000006709E-2</v>
      </c>
      <c r="J99" s="191"/>
      <c r="K99" s="192">
        <f>SUM(K95:K98)</f>
        <v>0</v>
      </c>
      <c r="O99" s="173">
        <v>4</v>
      </c>
      <c r="BA99" s="193">
        <f>SUM(BA95:BA98)</f>
        <v>0</v>
      </c>
      <c r="BB99" s="193">
        <f>SUM(BB95:BB98)</f>
        <v>0</v>
      </c>
      <c r="BC99" s="193">
        <f>SUM(BC95:BC98)</f>
        <v>0</v>
      </c>
      <c r="BD99" s="193">
        <f>SUM(BD95:BD98)</f>
        <v>0</v>
      </c>
      <c r="BE99" s="193">
        <f>SUM(BE95:BE98)</f>
        <v>0</v>
      </c>
    </row>
    <row r="100" spans="1:80" x14ac:dyDescent="0.2">
      <c r="A100" s="163" t="s">
        <v>74</v>
      </c>
      <c r="B100" s="164" t="s">
        <v>256</v>
      </c>
      <c r="C100" s="165" t="s">
        <v>257</v>
      </c>
      <c r="D100" s="166"/>
      <c r="E100" s="167"/>
      <c r="F100" s="167"/>
      <c r="G100" s="168"/>
      <c r="H100" s="169"/>
      <c r="I100" s="170"/>
      <c r="J100" s="171"/>
      <c r="K100" s="172"/>
      <c r="O100" s="173">
        <v>1</v>
      </c>
    </row>
    <row r="101" spans="1:80" x14ac:dyDescent="0.2">
      <c r="A101" s="174">
        <v>60</v>
      </c>
      <c r="B101" s="175" t="s">
        <v>259</v>
      </c>
      <c r="C101" s="176" t="s">
        <v>260</v>
      </c>
      <c r="D101" s="177" t="s">
        <v>158</v>
      </c>
      <c r="E101" s="178">
        <v>8.2871500000004996</v>
      </c>
      <c r="F101" s="178">
        <v>0</v>
      </c>
      <c r="G101" s="179">
        <f>E101*F101</f>
        <v>0</v>
      </c>
      <c r="H101" s="180">
        <v>0</v>
      </c>
      <c r="I101" s="181">
        <f>E101*H101</f>
        <v>0</v>
      </c>
      <c r="J101" s="180"/>
      <c r="K101" s="181">
        <f>E101*J101</f>
        <v>0</v>
      </c>
      <c r="O101" s="173">
        <v>2</v>
      </c>
      <c r="AA101" s="147">
        <v>8</v>
      </c>
      <c r="AB101" s="147">
        <v>0</v>
      </c>
      <c r="AC101" s="147">
        <v>3</v>
      </c>
      <c r="AZ101" s="147">
        <v>1</v>
      </c>
      <c r="BA101" s="147">
        <f>IF(AZ101=1,G101,0)</f>
        <v>0</v>
      </c>
      <c r="BB101" s="147">
        <f>IF(AZ101=2,G101,0)</f>
        <v>0</v>
      </c>
      <c r="BC101" s="147">
        <f>IF(AZ101=3,G101,0)</f>
        <v>0</v>
      </c>
      <c r="BD101" s="147">
        <f>IF(AZ101=4,G101,0)</f>
        <v>0</v>
      </c>
      <c r="BE101" s="147">
        <f>IF(AZ101=5,G101,0)</f>
        <v>0</v>
      </c>
      <c r="CA101" s="182">
        <v>8</v>
      </c>
      <c r="CB101" s="182">
        <v>0</v>
      </c>
    </row>
    <row r="102" spans="1:80" x14ac:dyDescent="0.2">
      <c r="A102" s="174">
        <v>61</v>
      </c>
      <c r="B102" s="175" t="s">
        <v>261</v>
      </c>
      <c r="C102" s="176" t="s">
        <v>262</v>
      </c>
      <c r="D102" s="177" t="s">
        <v>158</v>
      </c>
      <c r="E102" s="178">
        <v>8.2871500000004996</v>
      </c>
      <c r="F102" s="178">
        <v>0</v>
      </c>
      <c r="G102" s="179">
        <f>E102*F102</f>
        <v>0</v>
      </c>
      <c r="H102" s="180">
        <v>0</v>
      </c>
      <c r="I102" s="181">
        <f>E102*H102</f>
        <v>0</v>
      </c>
      <c r="J102" s="180"/>
      <c r="K102" s="181">
        <f>E102*J102</f>
        <v>0</v>
      </c>
      <c r="O102" s="173">
        <v>2</v>
      </c>
      <c r="AA102" s="147">
        <v>8</v>
      </c>
      <c r="AB102" s="147">
        <v>0</v>
      </c>
      <c r="AC102" s="147">
        <v>3</v>
      </c>
      <c r="AZ102" s="147">
        <v>1</v>
      </c>
      <c r="BA102" s="147">
        <f>IF(AZ102=1,G102,0)</f>
        <v>0</v>
      </c>
      <c r="BB102" s="147">
        <f>IF(AZ102=2,G102,0)</f>
        <v>0</v>
      </c>
      <c r="BC102" s="147">
        <f>IF(AZ102=3,G102,0)</f>
        <v>0</v>
      </c>
      <c r="BD102" s="147">
        <f>IF(AZ102=4,G102,0)</f>
        <v>0</v>
      </c>
      <c r="BE102" s="147">
        <f>IF(AZ102=5,G102,0)</f>
        <v>0</v>
      </c>
      <c r="CA102" s="182">
        <v>8</v>
      </c>
      <c r="CB102" s="182">
        <v>0</v>
      </c>
    </row>
    <row r="103" spans="1:80" x14ac:dyDescent="0.2">
      <c r="A103" s="174">
        <v>62</v>
      </c>
      <c r="B103" s="175" t="s">
        <v>263</v>
      </c>
      <c r="C103" s="176" t="s">
        <v>264</v>
      </c>
      <c r="D103" s="177" t="s">
        <v>158</v>
      </c>
      <c r="E103" s="178">
        <v>8.2871500000004996</v>
      </c>
      <c r="F103" s="178">
        <v>0</v>
      </c>
      <c r="G103" s="179">
        <f>E103*F103</f>
        <v>0</v>
      </c>
      <c r="H103" s="180">
        <v>0</v>
      </c>
      <c r="I103" s="181">
        <f>E103*H103</f>
        <v>0</v>
      </c>
      <c r="J103" s="180"/>
      <c r="K103" s="181">
        <f>E103*J103</f>
        <v>0</v>
      </c>
      <c r="O103" s="173">
        <v>2</v>
      </c>
      <c r="AA103" s="147">
        <v>8</v>
      </c>
      <c r="AB103" s="147">
        <v>0</v>
      </c>
      <c r="AC103" s="147">
        <v>3</v>
      </c>
      <c r="AZ103" s="147">
        <v>1</v>
      </c>
      <c r="BA103" s="147">
        <f>IF(AZ103=1,G103,0)</f>
        <v>0</v>
      </c>
      <c r="BB103" s="147">
        <f>IF(AZ103=2,G103,0)</f>
        <v>0</v>
      </c>
      <c r="BC103" s="147">
        <f>IF(AZ103=3,G103,0)</f>
        <v>0</v>
      </c>
      <c r="BD103" s="147">
        <f>IF(AZ103=4,G103,0)</f>
        <v>0</v>
      </c>
      <c r="BE103" s="147">
        <f>IF(AZ103=5,G103,0)</f>
        <v>0</v>
      </c>
      <c r="CA103" s="182">
        <v>8</v>
      </c>
      <c r="CB103" s="182">
        <v>0</v>
      </c>
    </row>
    <row r="104" spans="1:80" x14ac:dyDescent="0.2">
      <c r="A104" s="174">
        <v>63</v>
      </c>
      <c r="B104" s="175" t="s">
        <v>265</v>
      </c>
      <c r="C104" s="176" t="s">
        <v>266</v>
      </c>
      <c r="D104" s="177" t="s">
        <v>158</v>
      </c>
      <c r="E104" s="178">
        <v>8.2871500000004996</v>
      </c>
      <c r="F104" s="178">
        <v>0</v>
      </c>
      <c r="G104" s="179">
        <f>E104*F104</f>
        <v>0</v>
      </c>
      <c r="H104" s="180">
        <v>0</v>
      </c>
      <c r="I104" s="181">
        <f>E104*H104</f>
        <v>0</v>
      </c>
      <c r="J104" s="180"/>
      <c r="K104" s="181">
        <f>E104*J104</f>
        <v>0</v>
      </c>
      <c r="O104" s="173">
        <v>2</v>
      </c>
      <c r="AA104" s="147">
        <v>8</v>
      </c>
      <c r="AB104" s="147">
        <v>0</v>
      </c>
      <c r="AC104" s="147">
        <v>3</v>
      </c>
      <c r="AZ104" s="147">
        <v>1</v>
      </c>
      <c r="BA104" s="147">
        <f>IF(AZ104=1,G104,0)</f>
        <v>0</v>
      </c>
      <c r="BB104" s="147">
        <f>IF(AZ104=2,G104,0)</f>
        <v>0</v>
      </c>
      <c r="BC104" s="147">
        <f>IF(AZ104=3,G104,0)</f>
        <v>0</v>
      </c>
      <c r="BD104" s="147">
        <f>IF(AZ104=4,G104,0)</f>
        <v>0</v>
      </c>
      <c r="BE104" s="147">
        <f>IF(AZ104=5,G104,0)</f>
        <v>0</v>
      </c>
      <c r="CA104" s="182">
        <v>8</v>
      </c>
      <c r="CB104" s="182">
        <v>0</v>
      </c>
    </row>
    <row r="105" spans="1:80" x14ac:dyDescent="0.2">
      <c r="A105" s="174">
        <v>64</v>
      </c>
      <c r="B105" s="175" t="s">
        <v>267</v>
      </c>
      <c r="C105" s="176" t="s">
        <v>268</v>
      </c>
      <c r="D105" s="177" t="s">
        <v>158</v>
      </c>
      <c r="E105" s="178">
        <v>8.2871500000004996</v>
      </c>
      <c r="F105" s="178">
        <v>0</v>
      </c>
      <c r="G105" s="179">
        <f>E105*F105</f>
        <v>0</v>
      </c>
      <c r="H105" s="180">
        <v>0</v>
      </c>
      <c r="I105" s="181">
        <f>E105*H105</f>
        <v>0</v>
      </c>
      <c r="J105" s="180"/>
      <c r="K105" s="181">
        <f>E105*J105</f>
        <v>0</v>
      </c>
      <c r="O105" s="173">
        <v>2</v>
      </c>
      <c r="AA105" s="147">
        <v>8</v>
      </c>
      <c r="AB105" s="147">
        <v>0</v>
      </c>
      <c r="AC105" s="147">
        <v>3</v>
      </c>
      <c r="AZ105" s="147">
        <v>1</v>
      </c>
      <c r="BA105" s="147">
        <f>IF(AZ105=1,G105,0)</f>
        <v>0</v>
      </c>
      <c r="BB105" s="147">
        <f>IF(AZ105=2,G105,0)</f>
        <v>0</v>
      </c>
      <c r="BC105" s="147">
        <f>IF(AZ105=3,G105,0)</f>
        <v>0</v>
      </c>
      <c r="BD105" s="147">
        <f>IF(AZ105=4,G105,0)</f>
        <v>0</v>
      </c>
      <c r="BE105" s="147">
        <f>IF(AZ105=5,G105,0)</f>
        <v>0</v>
      </c>
      <c r="CA105" s="182">
        <v>8</v>
      </c>
      <c r="CB105" s="182">
        <v>0</v>
      </c>
    </row>
    <row r="106" spans="1:80" x14ac:dyDescent="0.2">
      <c r="A106" s="184"/>
      <c r="B106" s="185" t="s">
        <v>76</v>
      </c>
      <c r="C106" s="186" t="s">
        <v>258</v>
      </c>
      <c r="D106" s="187"/>
      <c r="E106" s="188"/>
      <c r="F106" s="189"/>
      <c r="G106" s="190">
        <f>SUM(G100:G105)</f>
        <v>0</v>
      </c>
      <c r="H106" s="191"/>
      <c r="I106" s="192">
        <f>SUM(I100:I105)</f>
        <v>0</v>
      </c>
      <c r="J106" s="191"/>
      <c r="K106" s="192">
        <f>SUM(K100:K105)</f>
        <v>0</v>
      </c>
      <c r="O106" s="173">
        <v>4</v>
      </c>
      <c r="BA106" s="193">
        <f>SUM(BA100:BA105)</f>
        <v>0</v>
      </c>
      <c r="BB106" s="193">
        <f>SUM(BB100:BB105)</f>
        <v>0</v>
      </c>
      <c r="BC106" s="193">
        <f>SUM(BC100:BC105)</f>
        <v>0</v>
      </c>
      <c r="BD106" s="193">
        <f>SUM(BD100:BD105)</f>
        <v>0</v>
      </c>
      <c r="BE106" s="193">
        <f>SUM(BE100:BE105)</f>
        <v>0</v>
      </c>
    </row>
    <row r="107" spans="1:80" x14ac:dyDescent="0.2">
      <c r="E107" s="147"/>
    </row>
    <row r="108" spans="1:80" x14ac:dyDescent="0.2">
      <c r="E108" s="147"/>
    </row>
    <row r="109" spans="1:80" x14ac:dyDescent="0.2">
      <c r="E109" s="147"/>
    </row>
    <row r="110" spans="1:80" x14ac:dyDescent="0.2">
      <c r="E110" s="147"/>
    </row>
    <row r="111" spans="1:80" x14ac:dyDescent="0.2">
      <c r="E111" s="147"/>
    </row>
    <row r="112" spans="1:80" x14ac:dyDescent="0.2">
      <c r="E112" s="147"/>
    </row>
    <row r="113" spans="5:5" x14ac:dyDescent="0.2">
      <c r="E113" s="147"/>
    </row>
    <row r="114" spans="5:5" x14ac:dyDescent="0.2">
      <c r="E114" s="147"/>
    </row>
    <row r="115" spans="5:5" x14ac:dyDescent="0.2">
      <c r="E115" s="147"/>
    </row>
    <row r="116" spans="5:5" x14ac:dyDescent="0.2">
      <c r="E116" s="147"/>
    </row>
    <row r="117" spans="5:5" x14ac:dyDescent="0.2">
      <c r="E117" s="147"/>
    </row>
    <row r="118" spans="5:5" x14ac:dyDescent="0.2">
      <c r="E118" s="147"/>
    </row>
    <row r="119" spans="5:5" x14ac:dyDescent="0.2">
      <c r="E119" s="147"/>
    </row>
    <row r="120" spans="5:5" x14ac:dyDescent="0.2">
      <c r="E120" s="147"/>
    </row>
    <row r="121" spans="5:5" x14ac:dyDescent="0.2">
      <c r="E121" s="147"/>
    </row>
    <row r="122" spans="5:5" x14ac:dyDescent="0.2">
      <c r="E122" s="147"/>
    </row>
    <row r="123" spans="5:5" x14ac:dyDescent="0.2">
      <c r="E123" s="147"/>
    </row>
    <row r="124" spans="5:5" x14ac:dyDescent="0.2">
      <c r="E124" s="147"/>
    </row>
    <row r="125" spans="5:5" x14ac:dyDescent="0.2">
      <c r="E125" s="147"/>
    </row>
    <row r="126" spans="5:5" x14ac:dyDescent="0.2">
      <c r="E126" s="147"/>
    </row>
    <row r="127" spans="5:5" x14ac:dyDescent="0.2">
      <c r="E127" s="147"/>
    </row>
    <row r="128" spans="5:5" x14ac:dyDescent="0.2">
      <c r="E128" s="147"/>
    </row>
    <row r="129" spans="1:7" x14ac:dyDescent="0.2">
      <c r="E129" s="147"/>
    </row>
    <row r="130" spans="1:7" x14ac:dyDescent="0.2">
      <c r="A130" s="183"/>
      <c r="B130" s="183"/>
      <c r="C130" s="183"/>
      <c r="D130" s="183"/>
      <c r="E130" s="183"/>
      <c r="F130" s="183"/>
      <c r="G130" s="183"/>
    </row>
    <row r="131" spans="1:7" x14ac:dyDescent="0.2">
      <c r="A131" s="183"/>
      <c r="B131" s="183"/>
      <c r="C131" s="183"/>
      <c r="D131" s="183"/>
      <c r="E131" s="183"/>
      <c r="F131" s="183"/>
      <c r="G131" s="183"/>
    </row>
    <row r="132" spans="1:7" x14ac:dyDescent="0.2">
      <c r="A132" s="183"/>
      <c r="B132" s="183"/>
      <c r="C132" s="183"/>
      <c r="D132" s="183"/>
      <c r="E132" s="183"/>
      <c r="F132" s="183"/>
      <c r="G132" s="183"/>
    </row>
    <row r="133" spans="1:7" x14ac:dyDescent="0.2">
      <c r="A133" s="183"/>
      <c r="B133" s="183"/>
      <c r="C133" s="183"/>
      <c r="D133" s="183"/>
      <c r="E133" s="183"/>
      <c r="F133" s="183"/>
      <c r="G133" s="183"/>
    </row>
    <row r="134" spans="1:7" x14ac:dyDescent="0.2">
      <c r="E134" s="147"/>
    </row>
    <row r="135" spans="1:7" x14ac:dyDescent="0.2">
      <c r="E135" s="147"/>
    </row>
    <row r="136" spans="1:7" x14ac:dyDescent="0.2">
      <c r="E136" s="147"/>
    </row>
    <row r="137" spans="1:7" x14ac:dyDescent="0.2">
      <c r="E137" s="147"/>
    </row>
    <row r="138" spans="1:7" x14ac:dyDescent="0.2">
      <c r="E138" s="147"/>
    </row>
    <row r="139" spans="1:7" x14ac:dyDescent="0.2">
      <c r="E139" s="147"/>
    </row>
    <row r="140" spans="1:7" x14ac:dyDescent="0.2">
      <c r="E140" s="147"/>
    </row>
    <row r="141" spans="1:7" x14ac:dyDescent="0.2">
      <c r="E141" s="147"/>
    </row>
    <row r="142" spans="1:7" x14ac:dyDescent="0.2">
      <c r="E142" s="147"/>
    </row>
    <row r="143" spans="1:7" x14ac:dyDescent="0.2">
      <c r="E143" s="147"/>
    </row>
    <row r="144" spans="1:7" x14ac:dyDescent="0.2">
      <c r="E144" s="147"/>
    </row>
    <row r="145" spans="5:5" x14ac:dyDescent="0.2">
      <c r="E145" s="147"/>
    </row>
    <row r="146" spans="5:5" x14ac:dyDescent="0.2">
      <c r="E146" s="147"/>
    </row>
    <row r="147" spans="5:5" x14ac:dyDescent="0.2">
      <c r="E147" s="147"/>
    </row>
    <row r="148" spans="5:5" x14ac:dyDescent="0.2">
      <c r="E148" s="147"/>
    </row>
    <row r="149" spans="5:5" x14ac:dyDescent="0.2">
      <c r="E149" s="147"/>
    </row>
    <row r="150" spans="5:5" x14ac:dyDescent="0.2">
      <c r="E150" s="147"/>
    </row>
    <row r="151" spans="5:5" x14ac:dyDescent="0.2">
      <c r="E151" s="147"/>
    </row>
    <row r="152" spans="5:5" x14ac:dyDescent="0.2">
      <c r="E152" s="147"/>
    </row>
    <row r="153" spans="5:5" x14ac:dyDescent="0.2">
      <c r="E153" s="147"/>
    </row>
    <row r="154" spans="5:5" x14ac:dyDescent="0.2">
      <c r="E154" s="147"/>
    </row>
    <row r="155" spans="5:5" x14ac:dyDescent="0.2">
      <c r="E155" s="147"/>
    </row>
    <row r="156" spans="5:5" x14ac:dyDescent="0.2">
      <c r="E156" s="147"/>
    </row>
    <row r="157" spans="5:5" x14ac:dyDescent="0.2">
      <c r="E157" s="147"/>
    </row>
    <row r="158" spans="5:5" x14ac:dyDescent="0.2">
      <c r="E158" s="147"/>
    </row>
    <row r="159" spans="5:5" x14ac:dyDescent="0.2">
      <c r="E159" s="147"/>
    </row>
    <row r="160" spans="5:5" x14ac:dyDescent="0.2">
      <c r="E160" s="147"/>
    </row>
    <row r="161" spans="1:7" x14ac:dyDescent="0.2">
      <c r="E161" s="147"/>
    </row>
    <row r="162" spans="1:7" x14ac:dyDescent="0.2">
      <c r="E162" s="147"/>
    </row>
    <row r="163" spans="1:7" x14ac:dyDescent="0.2">
      <c r="E163" s="147"/>
    </row>
    <row r="164" spans="1:7" x14ac:dyDescent="0.2">
      <c r="E164" s="147"/>
    </row>
    <row r="165" spans="1:7" x14ac:dyDescent="0.2">
      <c r="A165" s="194"/>
      <c r="B165" s="194"/>
    </row>
    <row r="166" spans="1:7" x14ac:dyDescent="0.2">
      <c r="A166" s="183"/>
      <c r="B166" s="183"/>
      <c r="C166" s="195"/>
      <c r="D166" s="195"/>
      <c r="E166" s="196"/>
      <c r="F166" s="195"/>
      <c r="G166" s="197"/>
    </row>
    <row r="167" spans="1:7" x14ac:dyDescent="0.2">
      <c r="A167" s="198"/>
      <c r="B167" s="198"/>
      <c r="C167" s="183"/>
      <c r="D167" s="183"/>
      <c r="E167" s="199"/>
      <c r="F167" s="183"/>
      <c r="G167" s="183"/>
    </row>
    <row r="168" spans="1:7" x14ac:dyDescent="0.2">
      <c r="A168" s="183"/>
      <c r="B168" s="183"/>
      <c r="C168" s="183"/>
      <c r="D168" s="183"/>
      <c r="E168" s="199"/>
      <c r="F168" s="183"/>
      <c r="G168" s="183"/>
    </row>
    <row r="169" spans="1:7" x14ac:dyDescent="0.2">
      <c r="A169" s="183"/>
      <c r="B169" s="183"/>
      <c r="C169" s="183"/>
      <c r="D169" s="183"/>
      <c r="E169" s="199"/>
      <c r="F169" s="183"/>
      <c r="G169" s="183"/>
    </row>
    <row r="170" spans="1:7" x14ac:dyDescent="0.2">
      <c r="A170" s="183"/>
      <c r="B170" s="183"/>
      <c r="C170" s="183"/>
      <c r="D170" s="183"/>
      <c r="E170" s="199"/>
      <c r="F170" s="183"/>
      <c r="G170" s="183"/>
    </row>
    <row r="171" spans="1:7" x14ac:dyDescent="0.2">
      <c r="A171" s="183"/>
      <c r="B171" s="183"/>
      <c r="C171" s="183"/>
      <c r="D171" s="183"/>
      <c r="E171" s="199"/>
      <c r="F171" s="183"/>
      <c r="G171" s="183"/>
    </row>
    <row r="172" spans="1:7" x14ac:dyDescent="0.2">
      <c r="A172" s="183"/>
      <c r="B172" s="183"/>
      <c r="C172" s="183"/>
      <c r="D172" s="183"/>
      <c r="E172" s="199"/>
      <c r="F172" s="183"/>
      <c r="G172" s="183"/>
    </row>
    <row r="173" spans="1:7" x14ac:dyDescent="0.2">
      <c r="A173" s="183"/>
      <c r="B173" s="183"/>
      <c r="C173" s="183"/>
      <c r="D173" s="183"/>
      <c r="E173" s="199"/>
      <c r="F173" s="183"/>
      <c r="G173" s="183"/>
    </row>
    <row r="174" spans="1:7" x14ac:dyDescent="0.2">
      <c r="A174" s="183"/>
      <c r="B174" s="183"/>
      <c r="C174" s="183"/>
      <c r="D174" s="183"/>
      <c r="E174" s="199"/>
      <c r="F174" s="183"/>
      <c r="G174" s="183"/>
    </row>
    <row r="175" spans="1:7" x14ac:dyDescent="0.2">
      <c r="A175" s="183"/>
      <c r="B175" s="183"/>
      <c r="C175" s="183"/>
      <c r="D175" s="183"/>
      <c r="E175" s="199"/>
      <c r="F175" s="183"/>
      <c r="G175" s="183"/>
    </row>
    <row r="176" spans="1:7" x14ac:dyDescent="0.2">
      <c r="A176" s="183"/>
      <c r="B176" s="183"/>
      <c r="C176" s="183"/>
      <c r="D176" s="183"/>
      <c r="E176" s="199"/>
      <c r="F176" s="183"/>
      <c r="G176" s="183"/>
    </row>
    <row r="177" spans="1:7" x14ac:dyDescent="0.2">
      <c r="A177" s="183"/>
      <c r="B177" s="183"/>
      <c r="C177" s="183"/>
      <c r="D177" s="183"/>
      <c r="E177" s="199"/>
      <c r="F177" s="183"/>
      <c r="G177" s="183"/>
    </row>
    <row r="178" spans="1:7" x14ac:dyDescent="0.2">
      <c r="A178" s="183"/>
      <c r="B178" s="183"/>
      <c r="C178" s="183"/>
      <c r="D178" s="183"/>
      <c r="E178" s="199"/>
      <c r="F178" s="183"/>
      <c r="G178" s="183"/>
    </row>
    <row r="179" spans="1:7" x14ac:dyDescent="0.2">
      <c r="A179" s="183"/>
      <c r="B179" s="183"/>
      <c r="C179" s="183"/>
      <c r="D179" s="183"/>
      <c r="E179" s="199"/>
      <c r="F179" s="183"/>
      <c r="G179" s="183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SO 05 02.05 R01 KL</vt:lpstr>
      <vt:lpstr>SO 05 02.05 R01 Rek</vt:lpstr>
      <vt:lpstr>SO 05 02.05 R01 Pol</vt:lpstr>
      <vt:lpstr>'SO 05 02.05 R01 Pol'!Názvy_tisku</vt:lpstr>
      <vt:lpstr>'SO 05 02.05 R01 Rek'!Názvy_tisku</vt:lpstr>
      <vt:lpstr>'SO 05 02.05 R01 KL'!Oblast_tisku</vt:lpstr>
      <vt:lpstr>'SO 05 02.05 R01 Pol'!Oblast_tisku</vt:lpstr>
      <vt:lpstr>'SO 05 02.05 R01 Rek'!Oblast_tisku</vt:lpstr>
    </vt:vector>
  </TitlesOfParts>
  <Company>RUSTICUS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RUSTICUS1</dc:creator>
  <cp:lastModifiedBy>Michal Hub</cp:lastModifiedBy>
  <dcterms:created xsi:type="dcterms:W3CDTF">2018-04-17T09:27:22Z</dcterms:created>
  <dcterms:modified xsi:type="dcterms:W3CDTF">2018-04-17T10:51:04Z</dcterms:modified>
</cp:coreProperties>
</file>