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Projektová dokumentace\Gastro\"/>
    </mc:Choice>
  </mc:AlternateContent>
  <bookViews>
    <workbookView xWindow="8460" yWindow="315" windowWidth="16320" windowHeight="7950" activeTab="3"/>
  </bookViews>
  <sheets>
    <sheet name="Elektro" sheetId="2" r:id="rId1"/>
    <sheet name="Voda+Odpad" sheetId="1" r:id="rId2"/>
    <sheet name="Plyn" sheetId="4" r:id="rId3"/>
    <sheet name="Zemnění" sheetId="3" r:id="rId4"/>
  </sheets>
  <calcPr calcId="152511"/>
</workbook>
</file>

<file path=xl/calcChain.xml><?xml version="1.0" encoding="utf-8"?>
<calcChain xmlns="http://schemas.openxmlformats.org/spreadsheetml/2006/main">
  <c r="D38" i="2" l="1"/>
  <c r="D73" i="2" l="1"/>
  <c r="F11" i="4" l="1"/>
</calcChain>
</file>

<file path=xl/comments1.xml><?xml version="1.0" encoding="utf-8"?>
<comments xmlns="http://schemas.openxmlformats.org/spreadsheetml/2006/main">
  <authors>
    <author>Daniel</author>
  </authors>
  <commentList>
    <comment ref="A29" authorId="0" shapeId="0">
      <text>
        <r>
          <rPr>
            <b/>
            <sz val="9"/>
            <color indexed="81"/>
            <rFont val="Tahoma"/>
            <family val="2"/>
            <charset val="238"/>
          </rPr>
          <t>Daniel: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<sst xmlns="http://schemas.openxmlformats.org/spreadsheetml/2006/main" count="910" uniqueCount="368">
  <si>
    <t>Pozice</t>
  </si>
  <si>
    <t>Popis</t>
  </si>
  <si>
    <t>Připojení</t>
  </si>
  <si>
    <t>Výška</t>
  </si>
  <si>
    <t xml:space="preserve">Připojení technologie </t>
  </si>
  <si>
    <t>E201</t>
  </si>
  <si>
    <t>E202</t>
  </si>
  <si>
    <t>E203</t>
  </si>
  <si>
    <t>E204</t>
  </si>
  <si>
    <t>E205</t>
  </si>
  <si>
    <t>E207</t>
  </si>
  <si>
    <t>Jištění</t>
  </si>
  <si>
    <t>mm</t>
  </si>
  <si>
    <t>A</t>
  </si>
  <si>
    <t>kW</t>
  </si>
  <si>
    <t>V</t>
  </si>
  <si>
    <t>W+D01</t>
  </si>
  <si>
    <t>W+D02</t>
  </si>
  <si>
    <t>připojení teplé a studené vody</t>
  </si>
  <si>
    <t>W+D03</t>
  </si>
  <si>
    <t>páková baterie</t>
  </si>
  <si>
    <t>D01</t>
  </si>
  <si>
    <t>připojení odpadu technologie</t>
  </si>
  <si>
    <t>D02</t>
  </si>
  <si>
    <t>D03</t>
  </si>
  <si>
    <t>s protizápachovou uzávěrou</t>
  </si>
  <si>
    <t>Přípojná místa Voda + odpady</t>
  </si>
  <si>
    <t>W01</t>
  </si>
  <si>
    <t xml:space="preserve">Vypinač na zdi </t>
  </si>
  <si>
    <t>Přípojná místa elektroinstalace 230V</t>
  </si>
  <si>
    <t>E206</t>
  </si>
  <si>
    <t>Výška voda</t>
  </si>
  <si>
    <t>HT DN 50 mm</t>
  </si>
  <si>
    <t>Convotherm</t>
  </si>
  <si>
    <t>podlaha</t>
  </si>
  <si>
    <t>nástěnná baterie, r=150mm</t>
  </si>
  <si>
    <t>Vypínač na zdi</t>
  </si>
  <si>
    <t>připojení přímo do stroje, bez ukončení, volný kabel ze zdi, délka 2m</t>
  </si>
  <si>
    <t>E401</t>
  </si>
  <si>
    <t>E402</t>
  </si>
  <si>
    <t>E403</t>
  </si>
  <si>
    <t>Wtech 01</t>
  </si>
  <si>
    <t>Technologický rozvod vody</t>
  </si>
  <si>
    <t>Wtech 02</t>
  </si>
  <si>
    <t>Wtech 03</t>
  </si>
  <si>
    <t>Wtech 04</t>
  </si>
  <si>
    <t>Myčka</t>
  </si>
  <si>
    <t>V401</t>
  </si>
  <si>
    <t>V402</t>
  </si>
  <si>
    <t>D04</t>
  </si>
  <si>
    <t>Součet:</t>
  </si>
  <si>
    <t>připojení přímo do stroje, bez ukončení, volný kabel ze zdi, délka 3m</t>
  </si>
  <si>
    <t>Jmenovitý Příkon</t>
  </si>
  <si>
    <t>Pracovní plocha</t>
  </si>
  <si>
    <t>Zásuvka - samostatný okruh</t>
  </si>
  <si>
    <t>V403</t>
  </si>
  <si>
    <t>E404</t>
  </si>
  <si>
    <t>V404</t>
  </si>
  <si>
    <t>E405</t>
  </si>
  <si>
    <t>V405</t>
  </si>
  <si>
    <t>Myčka nádobí</t>
  </si>
  <si>
    <t>G01</t>
  </si>
  <si>
    <t>Celkový příkon plynu</t>
  </si>
  <si>
    <t>Označení</t>
  </si>
  <si>
    <t>Typ spotřebiče</t>
  </si>
  <si>
    <t>Přípojná místa Plyn</t>
  </si>
  <si>
    <t>5G2,5</t>
  </si>
  <si>
    <t>podomítková krabice integrovaná ve zdi</t>
  </si>
  <si>
    <t>W02</t>
  </si>
  <si>
    <t>V406</t>
  </si>
  <si>
    <t>5G1,5</t>
  </si>
  <si>
    <t>5G6</t>
  </si>
  <si>
    <t>Z 01</t>
  </si>
  <si>
    <t>Z 02</t>
  </si>
  <si>
    <t>Z 03</t>
  </si>
  <si>
    <t>Z 04</t>
  </si>
  <si>
    <t>Z 05</t>
  </si>
  <si>
    <t>Z 06</t>
  </si>
  <si>
    <t>Z 07</t>
  </si>
  <si>
    <t>Z 08</t>
  </si>
  <si>
    <t>Z 09</t>
  </si>
  <si>
    <t>Z 10</t>
  </si>
  <si>
    <t>Z 11</t>
  </si>
  <si>
    <t>Z 12</t>
  </si>
  <si>
    <t>Z 13</t>
  </si>
  <si>
    <t>Z 14</t>
  </si>
  <si>
    <t>Z 15</t>
  </si>
  <si>
    <t>Z 16</t>
  </si>
  <si>
    <t>Z 17</t>
  </si>
  <si>
    <t>Z 18</t>
  </si>
  <si>
    <t>Z 19</t>
  </si>
  <si>
    <t>Z 20</t>
  </si>
  <si>
    <t>Z 21</t>
  </si>
  <si>
    <t>Z 22</t>
  </si>
  <si>
    <t>Z 23</t>
  </si>
  <si>
    <t>Z 24</t>
  </si>
  <si>
    <t>Z 25</t>
  </si>
  <si>
    <t>Z 26</t>
  </si>
  <si>
    <t>Z 27</t>
  </si>
  <si>
    <t>Z 28</t>
  </si>
  <si>
    <t>Z 29</t>
  </si>
  <si>
    <t>Z 30</t>
  </si>
  <si>
    <t>Z 31</t>
  </si>
  <si>
    <t>Z 32</t>
  </si>
  <si>
    <t>UZEMNĚNÍ PRVKU</t>
  </si>
  <si>
    <t>Myčka nádobí s příslušenstvím</t>
  </si>
  <si>
    <t>Výška umístění</t>
  </si>
  <si>
    <t>z podlahy</t>
  </si>
  <si>
    <t>PT-L Energy</t>
  </si>
  <si>
    <t>Myčka kuchyňského nádobí</t>
  </si>
  <si>
    <t>Myčka nádobí PT-L ENERGY</t>
  </si>
  <si>
    <t>Vstupní voda</t>
  </si>
  <si>
    <t>4-7°d</t>
  </si>
  <si>
    <t>Wtech 05</t>
  </si>
  <si>
    <t>Wtech 06</t>
  </si>
  <si>
    <t>Wtech 07</t>
  </si>
  <si>
    <t>G 3/4" pračkový ventil</t>
  </si>
  <si>
    <t>Vstup do změkčovače</t>
  </si>
  <si>
    <t>Výstup z změkčovače</t>
  </si>
  <si>
    <t>Spotřeba vody</t>
  </si>
  <si>
    <t>10.5 l/h</t>
  </si>
  <si>
    <t>max. 120l/h</t>
  </si>
  <si>
    <t>cca. 280l/h</t>
  </si>
  <si>
    <t>upr. voda 4 - 7°d</t>
  </si>
  <si>
    <t>Připojení k změkčovači</t>
  </si>
  <si>
    <t>LAN 01</t>
  </si>
  <si>
    <t>LAN 02</t>
  </si>
  <si>
    <t>LAN 03</t>
  </si>
  <si>
    <t>LAN 04</t>
  </si>
  <si>
    <t>LAN 05</t>
  </si>
  <si>
    <t>RJ-45</t>
  </si>
  <si>
    <t>Konvektomat</t>
  </si>
  <si>
    <t>TIA / EIA-568B</t>
  </si>
  <si>
    <t xml:space="preserve">jednodřez </t>
  </si>
  <si>
    <t>Tlaková sprcha - myčka</t>
  </si>
  <si>
    <t>W+D04</t>
  </si>
  <si>
    <t>Připojení dřezu</t>
  </si>
  <si>
    <t>350 - 400</t>
  </si>
  <si>
    <t>450 - 500</t>
  </si>
  <si>
    <t>Připojení umyvadla</t>
  </si>
  <si>
    <t>D05</t>
  </si>
  <si>
    <t>UF-XL</t>
  </si>
  <si>
    <t>Myčka kuchyňskéhp nádobí</t>
  </si>
  <si>
    <t>5G16</t>
  </si>
  <si>
    <t>Kw</t>
  </si>
  <si>
    <t>S01</t>
  </si>
  <si>
    <t>Hlavní uzávěr pro pozice G01 a G02</t>
  </si>
  <si>
    <t>R 3/4"</t>
  </si>
  <si>
    <t>připojení přes hlavní uzávěr, ukončeno ventilem 3/4"</t>
  </si>
  <si>
    <t>G02</t>
  </si>
  <si>
    <t xml:space="preserve">Kotel </t>
  </si>
  <si>
    <t>G-B-250/900</t>
  </si>
  <si>
    <t>W03</t>
  </si>
  <si>
    <t>dopouštění vody</t>
  </si>
  <si>
    <t>W04</t>
  </si>
  <si>
    <t>W05</t>
  </si>
  <si>
    <t>W07</t>
  </si>
  <si>
    <t>W08</t>
  </si>
  <si>
    <t>S02</t>
  </si>
  <si>
    <t>Varný ostrůvek</t>
  </si>
  <si>
    <t>Hlavní uzávěr pro pozice G03 až G02</t>
  </si>
  <si>
    <t>G03</t>
  </si>
  <si>
    <t>Sporák</t>
  </si>
  <si>
    <t>G 3/4"</t>
  </si>
  <si>
    <t xml:space="preserve">Kulový ventil 1" pro větev G01 - G02 </t>
  </si>
  <si>
    <t xml:space="preserve">Kulový ventil 1" pro větev G03 - G04 </t>
  </si>
  <si>
    <t>G 1/2" rohový ventil</t>
  </si>
  <si>
    <t>Varný kotel 250l</t>
  </si>
  <si>
    <t>D06</t>
  </si>
  <si>
    <t>HT DN 75 mm</t>
  </si>
  <si>
    <t>připojení odpadu vpustě</t>
  </si>
  <si>
    <t>Kanálová vpusť poz. 050</t>
  </si>
  <si>
    <t>Kanálová vpusť poz. 051</t>
  </si>
  <si>
    <t>Kanálová vpusť poz. 052</t>
  </si>
  <si>
    <t>E 406</t>
  </si>
  <si>
    <t>E407</t>
  </si>
  <si>
    <t>V407</t>
  </si>
  <si>
    <t>E408</t>
  </si>
  <si>
    <t>V408</t>
  </si>
  <si>
    <t>E409</t>
  </si>
  <si>
    <t>V409</t>
  </si>
  <si>
    <t>E410</t>
  </si>
  <si>
    <t>V410</t>
  </si>
  <si>
    <t>Zásuvka</t>
  </si>
  <si>
    <t>Výdejní vozík</t>
  </si>
  <si>
    <t>E208</t>
  </si>
  <si>
    <t>E209</t>
  </si>
  <si>
    <t>E411</t>
  </si>
  <si>
    <t>V411</t>
  </si>
  <si>
    <t>E412</t>
  </si>
  <si>
    <t>V412</t>
  </si>
  <si>
    <t>Voda</t>
  </si>
  <si>
    <t>Voda s odpady</t>
  </si>
  <si>
    <t>Odpady a kanálové vpustě</t>
  </si>
  <si>
    <t>E210</t>
  </si>
  <si>
    <t>E211</t>
  </si>
  <si>
    <t xml:space="preserve"> mm</t>
  </si>
  <si>
    <t>Lednice</t>
  </si>
  <si>
    <t>E212</t>
  </si>
  <si>
    <t>E213</t>
  </si>
  <si>
    <t>E413</t>
  </si>
  <si>
    <t>V413</t>
  </si>
  <si>
    <t>MORA VDST331FF</t>
  </si>
  <si>
    <t>Sklo-keramická plotýnka vestavná</t>
  </si>
  <si>
    <t>E214</t>
  </si>
  <si>
    <t>E215</t>
  </si>
  <si>
    <t>E216</t>
  </si>
  <si>
    <t>E217</t>
  </si>
  <si>
    <t>1NP</t>
  </si>
  <si>
    <t>E414</t>
  </si>
  <si>
    <t>V414</t>
  </si>
  <si>
    <t>kw</t>
  </si>
  <si>
    <t>5G4</t>
  </si>
  <si>
    <t>Chladící box 1 a 2 včetně osvětlení. Součástí CHZS Horák je společný el. rozvaděč pro chl. zařízení, osvětlení a vyhřívání dveří a klapek
= jeden společný přívod.</t>
  </si>
  <si>
    <t>E218</t>
  </si>
  <si>
    <t>E219</t>
  </si>
  <si>
    <t>Volný přívod 3m</t>
  </si>
  <si>
    <t>Box č.1 Přívod z E414</t>
  </si>
  <si>
    <t>Box č.2 Přívod z E414</t>
  </si>
  <si>
    <t>E220</t>
  </si>
  <si>
    <t>E221</t>
  </si>
  <si>
    <t>Mraznička</t>
  </si>
  <si>
    <t>E415</t>
  </si>
  <si>
    <t>V415</t>
  </si>
  <si>
    <t>G 3/4" rohový ventil</t>
  </si>
  <si>
    <t>Škrabka brambor</t>
  </si>
  <si>
    <t>napojení na vodu</t>
  </si>
  <si>
    <t>Naviák s ruční sprchou</t>
  </si>
  <si>
    <t>Konvektomat 10.10</t>
  </si>
  <si>
    <t>Vývedení z podlahy</t>
  </si>
  <si>
    <t>DK01</t>
  </si>
  <si>
    <t>DK02</t>
  </si>
  <si>
    <t>300x400</t>
  </si>
  <si>
    <t>700x200</t>
  </si>
  <si>
    <t>DK03</t>
  </si>
  <si>
    <t>900x300</t>
  </si>
  <si>
    <t>DK04</t>
  </si>
  <si>
    <t>DK05</t>
  </si>
  <si>
    <t>Kanálová vpusť poz. 053</t>
  </si>
  <si>
    <t>Kanálová vpusť poz. 054</t>
  </si>
  <si>
    <t>600x500</t>
  </si>
  <si>
    <t>150X150</t>
  </si>
  <si>
    <t>Wtech 08</t>
  </si>
  <si>
    <t>Wtech 09</t>
  </si>
  <si>
    <t>Wtech 10</t>
  </si>
  <si>
    <t>Wtech 11</t>
  </si>
  <si>
    <t>Varný kotel 210l</t>
  </si>
  <si>
    <t>5°d</t>
  </si>
  <si>
    <t>Dopoušrtění duplikátoru</t>
  </si>
  <si>
    <t>Upravená voda - dohřev bojleru</t>
  </si>
  <si>
    <t>Multifunční pánev 100l</t>
  </si>
  <si>
    <t>Multifunční pánev 150l</t>
  </si>
  <si>
    <t>2x90l DUO Elektrický kotel</t>
  </si>
  <si>
    <t>Konvektomat 20.10</t>
  </si>
  <si>
    <t>W+D05</t>
  </si>
  <si>
    <t>Připojení umydla výlevky</t>
  </si>
  <si>
    <t>3/8" rohový ventlil, odpad HT 50mm, v=350mm</t>
  </si>
  <si>
    <t>1/2" rohový ventlil, odpad HT 50mm, v=350mm</t>
  </si>
  <si>
    <t>1/2" rohový ventlil, odpad HT 50mm, v=450mm</t>
  </si>
  <si>
    <t>1/2" rohový ventlil, odpad HT 50mm, v=150mm</t>
  </si>
  <si>
    <t>Pračka</t>
  </si>
  <si>
    <t>Sušička</t>
  </si>
  <si>
    <t>C4eT 10.10 EB VT</t>
  </si>
  <si>
    <t>Convotherm C4eT 20.10 GB DD</t>
  </si>
  <si>
    <t>Plynový kotel 280l</t>
  </si>
  <si>
    <t>C4eT 20.10 EB VT</t>
  </si>
  <si>
    <t>5G10</t>
  </si>
  <si>
    <t>Elektrický kotel 210l</t>
  </si>
  <si>
    <t xml:space="preserve">trouba sporáku </t>
  </si>
  <si>
    <t>Robot CL52</t>
  </si>
  <si>
    <t>PT-M Energy</t>
  </si>
  <si>
    <t>Elektrický kotel 90+90</t>
  </si>
  <si>
    <t xml:space="preserve">Výška vývodu </t>
  </si>
  <si>
    <t>Tlaková multifunkční pánev 100l</t>
  </si>
  <si>
    <t>Tlaková multifunkční pánev 150l</t>
  </si>
  <si>
    <t>JUMP 101P</t>
  </si>
  <si>
    <t>JUMP 151 P</t>
  </si>
  <si>
    <t>Ukončeno zásuvkou 16A/5p 400V IP67 maticová</t>
  </si>
  <si>
    <t>Univerzální robot</t>
  </si>
  <si>
    <t>Podružný rozvaděč</t>
  </si>
  <si>
    <t>Ukončeno krabicí</t>
  </si>
  <si>
    <t>E230</t>
  </si>
  <si>
    <t>E231</t>
  </si>
  <si>
    <t>2 X 230</t>
  </si>
  <si>
    <t>E232</t>
  </si>
  <si>
    <t>Chladící stůl</t>
  </si>
  <si>
    <t>Volné ukončení 3m kabel, samostatný okruh</t>
  </si>
  <si>
    <t>Lednička</t>
  </si>
  <si>
    <t>Alto-Shaam</t>
  </si>
  <si>
    <t>Zásuvka - samostatný okruh mimo proudový chránič</t>
  </si>
  <si>
    <t>2 x 230</t>
  </si>
  <si>
    <t>E233</t>
  </si>
  <si>
    <t>E234</t>
  </si>
  <si>
    <t>E235</t>
  </si>
  <si>
    <t>E236</t>
  </si>
  <si>
    <t>E237</t>
  </si>
  <si>
    <t>zásuvka</t>
  </si>
  <si>
    <t>LAN 06</t>
  </si>
  <si>
    <t>LAN 07</t>
  </si>
  <si>
    <t>LAN 08</t>
  </si>
  <si>
    <t>Přípojná místa elektroinstalace slaboproud - SICOTRONIC</t>
  </si>
  <si>
    <t>LAN 09</t>
  </si>
  <si>
    <t>LAN 10</t>
  </si>
  <si>
    <t>LAN 11</t>
  </si>
  <si>
    <t>LAN 12</t>
  </si>
  <si>
    <t>El. kotel 210l</t>
  </si>
  <si>
    <t>Tlaková pánev 150l</t>
  </si>
  <si>
    <t>Tlaková pánev 100l</t>
  </si>
  <si>
    <t>Přípojná místa elektroinstalace slaboproud - výdejní systém</t>
  </si>
  <si>
    <t>RJ-46</t>
  </si>
  <si>
    <t>RJ-47</t>
  </si>
  <si>
    <t>RJ-48</t>
  </si>
  <si>
    <t>LAN 13</t>
  </si>
  <si>
    <t>terminál</t>
  </si>
  <si>
    <t>čtečka</t>
  </si>
  <si>
    <t>stanoviště 1</t>
  </si>
  <si>
    <t>LAN 14</t>
  </si>
  <si>
    <t>RJ-49</t>
  </si>
  <si>
    <t>stanoviště 2</t>
  </si>
  <si>
    <t>stanoviště 3</t>
  </si>
  <si>
    <t>přímé zapojení do zařízení</t>
  </si>
  <si>
    <t>U přívodního kabelu</t>
  </si>
  <si>
    <t>Úsek mytí nádobí</t>
  </si>
  <si>
    <t>Myčka černého nádobí</t>
  </si>
  <si>
    <t>Podlahová vpusť</t>
  </si>
  <si>
    <t>Výlevka  nerez</t>
  </si>
  <si>
    <t>600mm</t>
  </si>
  <si>
    <t>El. kotel 90+90 Duo</t>
  </si>
  <si>
    <t>u podlahy</t>
  </si>
  <si>
    <t>Nerez</t>
  </si>
  <si>
    <t>Convotherm 10.10</t>
  </si>
  <si>
    <t>Convotherm 20.10</t>
  </si>
  <si>
    <t>plyn. sporák, el. kotel 210l</t>
  </si>
  <si>
    <t>Výdejní pult nerez</t>
  </si>
  <si>
    <t>700mm</t>
  </si>
  <si>
    <t>Z 33</t>
  </si>
  <si>
    <t>Z 34</t>
  </si>
  <si>
    <t>Z 35</t>
  </si>
  <si>
    <t>Z 36</t>
  </si>
  <si>
    <t>Z 37</t>
  </si>
  <si>
    <t>Z 38</t>
  </si>
  <si>
    <t>Z 39</t>
  </si>
  <si>
    <t>Z 40</t>
  </si>
  <si>
    <t>Z 41</t>
  </si>
  <si>
    <t>Z 42</t>
  </si>
  <si>
    <t>Z 43</t>
  </si>
  <si>
    <t>Z 44</t>
  </si>
  <si>
    <t>Z 45</t>
  </si>
  <si>
    <t xml:space="preserve">Convotherm 20.10  </t>
  </si>
  <si>
    <t>C4eT 20.10 GB DD</t>
  </si>
  <si>
    <t>Přípojná místa elektroinstalace 400V 2NP.</t>
  </si>
  <si>
    <t>přívod pro rozvaděč, rozvod osvětlení boxu a komresory</t>
  </si>
  <si>
    <t>Přpojení do ovládacího prvku škrabky</t>
  </si>
  <si>
    <t>E416</t>
  </si>
  <si>
    <t>V416</t>
  </si>
  <si>
    <t>1NP.</t>
  </si>
  <si>
    <t>2NP.</t>
  </si>
  <si>
    <t>s přívodem</t>
  </si>
  <si>
    <t>Box chladící</t>
  </si>
  <si>
    <t>Box chladící - agregát</t>
  </si>
  <si>
    <t>Z 46</t>
  </si>
  <si>
    <t>Z 47</t>
  </si>
  <si>
    <t>DK06</t>
  </si>
  <si>
    <t>Kanálová vpusť poz. 055</t>
  </si>
  <si>
    <t>1300x200</t>
  </si>
  <si>
    <t>Z 48</t>
  </si>
  <si>
    <t>Z 49</t>
  </si>
  <si>
    <t>Z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</si>
</sst>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sz val="9"/>
      <color rgb="FFFF0000"/>
      <name val="Verdana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Verdana"/>
      <family val="2"/>
      <charset val="238"/>
    </font>
    <font>
      <sz val="9"/>
      <color rgb="FF00B050"/>
      <name val="Verdan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9" fillId="0" borderId="0" xfId="0" applyFont="1"/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4" xfId="0" applyFont="1" applyFill="1" applyBorder="1"/>
    <xf numFmtId="0" fontId="10" fillId="0" borderId="5" xfId="0" applyFont="1" applyFill="1" applyBorder="1"/>
    <xf numFmtId="0" fontId="10" fillId="3" borderId="4" xfId="0" applyFont="1" applyFill="1" applyBorder="1"/>
    <xf numFmtId="0" fontId="10" fillId="3" borderId="5" xfId="0" applyFont="1" applyFill="1" applyBorder="1"/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0" fontId="10" fillId="0" borderId="4" xfId="0" applyFont="1" applyBorder="1"/>
    <xf numFmtId="0" fontId="10" fillId="0" borderId="5" xfId="0" applyFont="1" applyBorder="1"/>
    <xf numFmtId="0" fontId="10" fillId="0" borderId="10" xfId="0" applyFont="1" applyBorder="1" applyAlignment="1">
      <alignment horizontal="right"/>
    </xf>
    <xf numFmtId="0" fontId="10" fillId="0" borderId="12" xfId="0" applyFont="1" applyBorder="1"/>
    <xf numFmtId="0" fontId="10" fillId="0" borderId="19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0" fillId="0" borderId="13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/>
    <xf numFmtId="0" fontId="12" fillId="0" borderId="2" xfId="0" applyFont="1" applyBorder="1"/>
    <xf numFmtId="0" fontId="12" fillId="0" borderId="3" xfId="0" applyFont="1" applyBorder="1"/>
    <xf numFmtId="0" fontId="10" fillId="0" borderId="1" xfId="0" applyFont="1" applyBorder="1"/>
    <xf numFmtId="0" fontId="10" fillId="0" borderId="3" xfId="0" applyFont="1" applyBorder="1"/>
    <xf numFmtId="0" fontId="3" fillId="0" borderId="0" xfId="1"/>
    <xf numFmtId="0" fontId="8" fillId="0" borderId="0" xfId="0" applyFont="1"/>
    <xf numFmtId="0" fontId="8" fillId="0" borderId="20" xfId="0" applyFont="1" applyBorder="1"/>
    <xf numFmtId="0" fontId="8" fillId="0" borderId="8" xfId="0" applyFont="1" applyFill="1" applyBorder="1" applyAlignment="1">
      <alignment horizontal="right"/>
    </xf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8" fillId="0" borderId="7" xfId="0" applyFont="1" applyFill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8" fillId="0" borderId="8" xfId="0" applyFont="1" applyFill="1" applyBorder="1" applyAlignment="1">
      <alignment horizontal="right" vertical="center"/>
    </xf>
    <xf numFmtId="0" fontId="8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/>
    </xf>
    <xf numFmtId="164" fontId="10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0" xfId="0" applyFont="1" applyBorder="1" applyAlignment="1">
      <alignment vertical="center"/>
    </xf>
    <xf numFmtId="0" fontId="12" fillId="0" borderId="5" xfId="0" applyFont="1" applyBorder="1"/>
    <xf numFmtId="0" fontId="12" fillId="0" borderId="10" xfId="0" applyFont="1" applyBorder="1" applyAlignment="1">
      <alignment horizontal="right"/>
    </xf>
    <xf numFmtId="0" fontId="12" fillId="0" borderId="12" xfId="0" applyFont="1" applyBorder="1"/>
    <xf numFmtId="0" fontId="6" fillId="0" borderId="5" xfId="0" applyFont="1" applyBorder="1" applyAlignment="1">
      <alignment horizontal="center" vertical="center"/>
    </xf>
    <xf numFmtId="0" fontId="10" fillId="3" borderId="25" xfId="0" applyFont="1" applyFill="1" applyBorder="1"/>
    <xf numFmtId="0" fontId="10" fillId="3" borderId="26" xfId="0" applyFont="1" applyFill="1" applyBorder="1"/>
    <xf numFmtId="0" fontId="10" fillId="3" borderId="27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8" fillId="0" borderId="30" xfId="0" applyFont="1" applyFill="1" applyBorder="1" applyAlignment="1">
      <alignment wrapText="1"/>
    </xf>
    <xf numFmtId="0" fontId="0" fillId="0" borderId="31" xfId="0" applyBorder="1" applyAlignment="1">
      <alignment wrapText="1"/>
    </xf>
    <xf numFmtId="0" fontId="5" fillId="0" borderId="31" xfId="0" applyFont="1" applyBorder="1" applyAlignment="1">
      <alignment wrapText="1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4" xfId="0" applyFont="1" applyBorder="1"/>
    <xf numFmtId="0" fontId="12" fillId="3" borderId="5" xfId="0" applyFont="1" applyFill="1" applyBorder="1"/>
    <xf numFmtId="0" fontId="10" fillId="0" borderId="15" xfId="0" applyFont="1" applyBorder="1"/>
    <xf numFmtId="0" fontId="10" fillId="3" borderId="14" xfId="0" applyFont="1" applyFill="1" applyBorder="1"/>
    <xf numFmtId="0" fontId="10" fillId="0" borderId="14" xfId="0" applyFont="1" applyBorder="1"/>
    <xf numFmtId="0" fontId="10" fillId="0" borderId="14" xfId="0" applyFont="1" applyBorder="1" applyAlignment="1">
      <alignment horizontal="right"/>
    </xf>
    <xf numFmtId="0" fontId="10" fillId="0" borderId="29" xfId="0" applyFont="1" applyBorder="1"/>
    <xf numFmtId="0" fontId="10" fillId="0" borderId="28" xfId="0" applyFont="1" applyBorder="1"/>
    <xf numFmtId="0" fontId="10" fillId="3" borderId="10" xfId="0" applyFont="1" applyFill="1" applyBorder="1" applyAlignment="1">
      <alignment horizontal="right"/>
    </xf>
    <xf numFmtId="0" fontId="10" fillId="3" borderId="12" xfId="0" applyFont="1" applyFill="1" applyBorder="1" applyAlignment="1">
      <alignment horizontal="left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5" xfId="0" applyFont="1" applyBorder="1" applyAlignment="1">
      <alignment horizontal="left"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28" xfId="0" applyFont="1" applyBorder="1" applyAlignment="1">
      <alignment vertical="center"/>
    </xf>
    <xf numFmtId="0" fontId="11" fillId="0" borderId="34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0" fontId="10" fillId="0" borderId="27" xfId="0" applyFont="1" applyBorder="1" applyAlignment="1">
      <alignment horizontal="right" vertical="center"/>
    </xf>
    <xf numFmtId="0" fontId="10" fillId="0" borderId="35" xfId="0" applyFont="1" applyBorder="1" applyAlignment="1">
      <alignment horizontal="left" vertical="center"/>
    </xf>
    <xf numFmtId="164" fontId="10" fillId="0" borderId="27" xfId="0" applyNumberFormat="1" applyFont="1" applyBorder="1" applyAlignment="1">
      <alignment vertical="center"/>
    </xf>
    <xf numFmtId="0" fontId="10" fillId="0" borderId="35" xfId="0" applyFont="1" applyBorder="1" applyAlignment="1">
      <alignment vertical="center"/>
    </xf>
    <xf numFmtId="0" fontId="5" fillId="0" borderId="35" xfId="0" applyFont="1" applyBorder="1" applyAlignment="1">
      <alignment horizontal="left" vertical="center"/>
    </xf>
    <xf numFmtId="0" fontId="10" fillId="0" borderId="27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36" xfId="0" applyFont="1" applyBorder="1" applyAlignment="1">
      <alignment vertical="center"/>
    </xf>
    <xf numFmtId="0" fontId="13" fillId="0" borderId="37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0" fontId="13" fillId="0" borderId="40" xfId="0" applyFont="1" applyBorder="1" applyAlignment="1">
      <alignment vertical="center"/>
    </xf>
    <xf numFmtId="0" fontId="13" fillId="0" borderId="41" xfId="0" applyFont="1" applyBorder="1" applyAlignment="1">
      <alignment vertical="center" wrapText="1"/>
    </xf>
    <xf numFmtId="0" fontId="13" fillId="0" borderId="42" xfId="0" applyFont="1" applyBorder="1" applyAlignment="1">
      <alignment vertical="center"/>
    </xf>
    <xf numFmtId="0" fontId="10" fillId="0" borderId="43" xfId="0" applyFont="1" applyBorder="1" applyAlignment="1">
      <alignment vertical="center"/>
    </xf>
    <xf numFmtId="0" fontId="10" fillId="0" borderId="44" xfId="0" applyFont="1" applyBorder="1" applyAlignment="1">
      <alignment horizontal="right" vertical="center"/>
    </xf>
    <xf numFmtId="0" fontId="10" fillId="0" borderId="45" xfId="0" applyFont="1" applyBorder="1" applyAlignment="1">
      <alignment horizontal="left" vertical="center"/>
    </xf>
    <xf numFmtId="164" fontId="10" fillId="0" borderId="44" xfId="0" applyNumberFormat="1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5" fillId="0" borderId="45" xfId="0" applyFont="1" applyBorder="1" applyAlignment="1">
      <alignment horizontal="left" vertical="center"/>
    </xf>
    <xf numFmtId="0" fontId="10" fillId="0" borderId="44" xfId="0" applyFont="1" applyBorder="1" applyAlignment="1">
      <alignment vertical="center"/>
    </xf>
    <xf numFmtId="0" fontId="10" fillId="0" borderId="46" xfId="0" applyFont="1" applyBorder="1" applyAlignment="1">
      <alignment vertical="center"/>
    </xf>
    <xf numFmtId="0" fontId="10" fillId="0" borderId="47" xfId="0" applyFont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6" fillId="0" borderId="14" xfId="0" applyFont="1" applyBorder="1" applyAlignment="1">
      <alignment horizontal="right" vertical="center"/>
    </xf>
    <xf numFmtId="0" fontId="16" fillId="0" borderId="14" xfId="0" applyFont="1" applyBorder="1" applyAlignment="1">
      <alignment horizontal="left" vertical="center"/>
    </xf>
    <xf numFmtId="0" fontId="16" fillId="0" borderId="14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48" xfId="0" applyFont="1" applyBorder="1" applyAlignment="1">
      <alignment vertical="center"/>
    </xf>
    <xf numFmtId="0" fontId="10" fillId="0" borderId="36" xfId="0" applyFont="1" applyBorder="1" applyAlignment="1">
      <alignment vertical="center" wrapText="1"/>
    </xf>
    <xf numFmtId="0" fontId="2" fillId="0" borderId="0" xfId="1" applyFont="1"/>
    <xf numFmtId="0" fontId="1" fillId="0" borderId="0" xfId="1" applyFont="1"/>
    <xf numFmtId="0" fontId="6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3" fillId="0" borderId="38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40" xfId="0" applyFont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/>
    <xf numFmtId="0" fontId="6" fillId="0" borderId="0" xfId="0" applyFont="1" applyBorder="1" applyAlignment="1"/>
    <xf numFmtId="0" fontId="8" fillId="0" borderId="0" xfId="0" applyFont="1" applyBorder="1" applyAlignment="1"/>
    <xf numFmtId="0" fontId="10" fillId="0" borderId="15" xfId="0" applyFont="1" applyBorder="1" applyAlignment="1"/>
    <xf numFmtId="0" fontId="5" fillId="0" borderId="14" xfId="0" applyFont="1" applyBorder="1" applyAlignment="1"/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2" fontId="11" fillId="0" borderId="19" xfId="0" applyNumberFormat="1" applyFont="1" applyBorder="1" applyAlignment="1">
      <alignment horizontal="center" vertical="center"/>
    </xf>
    <xf numFmtId="2" fontId="11" fillId="0" borderId="33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33" xfId="0" applyFont="1" applyBorder="1" applyAlignment="1">
      <alignment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5" fillId="2" borderId="1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0" borderId="22" xfId="0" applyFont="1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6" fillId="0" borderId="0" xfId="0" applyFont="1" applyAlignment="1"/>
    <xf numFmtId="0" fontId="0" fillId="0" borderId="0" xfId="0" applyAlignme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0"/>
  <sheetViews>
    <sheetView topLeftCell="A30" zoomScaleNormal="100" workbookViewId="0">
      <selection activeCell="H37" sqref="H37"/>
    </sheetView>
  </sheetViews>
  <sheetFormatPr defaultRowHeight="21" customHeight="1" x14ac:dyDescent="0.15"/>
  <cols>
    <col min="1" max="1" width="10.140625" style="1" customWidth="1"/>
    <col min="2" max="2" width="7.7109375" style="2" customWidth="1"/>
    <col min="3" max="3" width="4.85546875" style="2" customWidth="1"/>
    <col min="4" max="4" width="7.5703125" style="1" customWidth="1"/>
    <col min="5" max="5" width="6.5703125" style="1" customWidth="1"/>
    <col min="6" max="6" width="6.7109375" style="1" customWidth="1"/>
    <col min="7" max="7" width="6" style="1" customWidth="1"/>
    <col min="8" max="8" width="5.7109375" style="1" customWidth="1"/>
    <col min="9" max="9" width="5.140625" style="1" customWidth="1"/>
    <col min="10" max="10" width="29.140625" style="1" customWidth="1"/>
    <col min="11" max="11" width="45.42578125" style="1" customWidth="1"/>
    <col min="12" max="16384" width="9.140625" style="1"/>
  </cols>
  <sheetData>
    <row r="1" spans="1:11" ht="21" customHeight="1" x14ac:dyDescent="0.15">
      <c r="A1" s="136" t="s">
        <v>350</v>
      </c>
      <c r="B1" s="137"/>
      <c r="C1" s="137"/>
      <c r="D1" s="137"/>
      <c r="E1" s="137"/>
      <c r="F1" s="137"/>
      <c r="G1" s="137"/>
      <c r="H1" s="137"/>
      <c r="I1" s="137"/>
      <c r="J1" s="137"/>
      <c r="K1" s="138"/>
    </row>
    <row r="2" spans="1:11" ht="34.5" customHeight="1" x14ac:dyDescent="0.15">
      <c r="A2" s="80" t="s">
        <v>0</v>
      </c>
      <c r="B2" s="145" t="s">
        <v>2</v>
      </c>
      <c r="C2" s="146"/>
      <c r="D2" s="143" t="s">
        <v>52</v>
      </c>
      <c r="E2" s="144"/>
      <c r="F2" s="139" t="s">
        <v>272</v>
      </c>
      <c r="G2" s="140"/>
      <c r="H2" s="141" t="s">
        <v>11</v>
      </c>
      <c r="I2" s="142"/>
      <c r="J2" s="81" t="s">
        <v>1</v>
      </c>
      <c r="K2" s="82"/>
    </row>
    <row r="3" spans="1:11" ht="21" customHeight="1" x14ac:dyDescent="0.15">
      <c r="A3" s="83" t="s">
        <v>38</v>
      </c>
      <c r="B3" s="84">
        <v>400</v>
      </c>
      <c r="C3" s="85" t="s">
        <v>15</v>
      </c>
      <c r="D3" s="86">
        <v>14.7</v>
      </c>
      <c r="E3" s="87" t="s">
        <v>14</v>
      </c>
      <c r="F3" s="84">
        <v>100</v>
      </c>
      <c r="G3" s="88" t="s">
        <v>12</v>
      </c>
      <c r="H3" s="89">
        <v>32</v>
      </c>
      <c r="I3" s="87" t="s">
        <v>13</v>
      </c>
      <c r="J3" s="90" t="s">
        <v>71</v>
      </c>
      <c r="K3" s="91" t="s">
        <v>60</v>
      </c>
    </row>
    <row r="4" spans="1:11" ht="37.5" customHeight="1" thickBot="1" x14ac:dyDescent="0.2">
      <c r="A4" s="92" t="s">
        <v>47</v>
      </c>
      <c r="B4" s="126" t="s">
        <v>36</v>
      </c>
      <c r="C4" s="127"/>
      <c r="D4" s="127"/>
      <c r="E4" s="128"/>
      <c r="F4" s="93">
        <v>1500</v>
      </c>
      <c r="G4" s="94" t="s">
        <v>12</v>
      </c>
      <c r="H4" s="93"/>
      <c r="I4" s="94"/>
      <c r="J4" s="95" t="s">
        <v>37</v>
      </c>
      <c r="K4" s="96" t="s">
        <v>108</v>
      </c>
    </row>
    <row r="5" spans="1:11" ht="21" customHeight="1" thickTop="1" x14ac:dyDescent="0.15">
      <c r="A5" s="83" t="s">
        <v>39</v>
      </c>
      <c r="B5" s="84">
        <v>400</v>
      </c>
      <c r="C5" s="85" t="s">
        <v>15</v>
      </c>
      <c r="D5" s="86">
        <v>13.2</v>
      </c>
      <c r="E5" s="87" t="s">
        <v>14</v>
      </c>
      <c r="F5" s="84">
        <v>100</v>
      </c>
      <c r="G5" s="88" t="s">
        <v>12</v>
      </c>
      <c r="H5" s="89">
        <v>25</v>
      </c>
      <c r="I5" s="87" t="s">
        <v>13</v>
      </c>
      <c r="J5" s="90" t="s">
        <v>71</v>
      </c>
      <c r="K5" s="91" t="s">
        <v>60</v>
      </c>
    </row>
    <row r="6" spans="1:11" ht="37.5" customHeight="1" thickBot="1" x14ac:dyDescent="0.2">
      <c r="A6" s="92" t="s">
        <v>48</v>
      </c>
      <c r="B6" s="126" t="s">
        <v>36</v>
      </c>
      <c r="C6" s="127"/>
      <c r="D6" s="127"/>
      <c r="E6" s="128"/>
      <c r="F6" s="93">
        <v>1500</v>
      </c>
      <c r="G6" s="94" t="s">
        <v>12</v>
      </c>
      <c r="H6" s="93"/>
      <c r="I6" s="94"/>
      <c r="J6" s="95" t="s">
        <v>37</v>
      </c>
      <c r="K6" s="96" t="s">
        <v>270</v>
      </c>
    </row>
    <row r="7" spans="1:11" ht="21" customHeight="1" thickTop="1" x14ac:dyDescent="0.15">
      <c r="A7" s="83" t="s">
        <v>40</v>
      </c>
      <c r="B7" s="84">
        <v>400</v>
      </c>
      <c r="C7" s="85" t="s">
        <v>15</v>
      </c>
      <c r="D7" s="86">
        <v>17.5</v>
      </c>
      <c r="E7" s="87" t="s">
        <v>14</v>
      </c>
      <c r="F7" s="84">
        <v>100</v>
      </c>
      <c r="G7" s="88" t="s">
        <v>12</v>
      </c>
      <c r="H7" s="89">
        <v>32</v>
      </c>
      <c r="I7" s="87" t="s">
        <v>13</v>
      </c>
      <c r="J7" s="90" t="s">
        <v>71</v>
      </c>
      <c r="K7" s="91" t="s">
        <v>142</v>
      </c>
    </row>
    <row r="8" spans="1:11" ht="37.5" customHeight="1" thickBot="1" x14ac:dyDescent="0.2">
      <c r="A8" s="92" t="s">
        <v>55</v>
      </c>
      <c r="B8" s="126" t="s">
        <v>36</v>
      </c>
      <c r="C8" s="127"/>
      <c r="D8" s="127"/>
      <c r="E8" s="128"/>
      <c r="F8" s="93">
        <v>1500</v>
      </c>
      <c r="G8" s="94" t="s">
        <v>12</v>
      </c>
      <c r="H8" s="93"/>
      <c r="I8" s="94"/>
      <c r="J8" s="95" t="s">
        <v>37</v>
      </c>
      <c r="K8" s="96" t="s">
        <v>141</v>
      </c>
    </row>
    <row r="9" spans="1:11" ht="21" customHeight="1" thickTop="1" x14ac:dyDescent="0.15">
      <c r="A9" s="83" t="s">
        <v>56</v>
      </c>
      <c r="B9" s="84">
        <v>400</v>
      </c>
      <c r="C9" s="85" t="s">
        <v>15</v>
      </c>
      <c r="D9" s="86">
        <v>19.5</v>
      </c>
      <c r="E9" s="87" t="s">
        <v>14</v>
      </c>
      <c r="F9" s="84">
        <v>300</v>
      </c>
      <c r="G9" s="88" t="s">
        <v>12</v>
      </c>
      <c r="H9" s="89">
        <v>32</v>
      </c>
      <c r="I9" s="87" t="s">
        <v>13</v>
      </c>
      <c r="J9" s="90" t="s">
        <v>71</v>
      </c>
      <c r="K9" s="91" t="s">
        <v>131</v>
      </c>
    </row>
    <row r="10" spans="1:11" ht="37.5" customHeight="1" thickBot="1" x14ac:dyDescent="0.2">
      <c r="A10" s="92" t="s">
        <v>57</v>
      </c>
      <c r="B10" s="126" t="s">
        <v>36</v>
      </c>
      <c r="C10" s="127"/>
      <c r="D10" s="127"/>
      <c r="E10" s="128"/>
      <c r="F10" s="93">
        <v>1500</v>
      </c>
      <c r="G10" s="94" t="s">
        <v>12</v>
      </c>
      <c r="H10" s="93"/>
      <c r="I10" s="94"/>
      <c r="J10" s="95" t="s">
        <v>37</v>
      </c>
      <c r="K10" s="96" t="s">
        <v>262</v>
      </c>
    </row>
    <row r="11" spans="1:11" ht="21" customHeight="1" thickTop="1" x14ac:dyDescent="0.15">
      <c r="A11" s="83" t="s">
        <v>58</v>
      </c>
      <c r="B11" s="84">
        <v>400</v>
      </c>
      <c r="C11" s="85" t="s">
        <v>15</v>
      </c>
      <c r="D11" s="86">
        <v>38.9</v>
      </c>
      <c r="E11" s="87" t="s">
        <v>14</v>
      </c>
      <c r="F11" s="84">
        <v>300</v>
      </c>
      <c r="G11" s="88" t="s">
        <v>12</v>
      </c>
      <c r="H11" s="89">
        <v>63</v>
      </c>
      <c r="I11" s="87" t="s">
        <v>13</v>
      </c>
      <c r="J11" s="90" t="s">
        <v>143</v>
      </c>
      <c r="K11" s="91" t="s">
        <v>131</v>
      </c>
    </row>
    <row r="12" spans="1:11" ht="37.5" customHeight="1" thickBot="1" x14ac:dyDescent="0.2">
      <c r="A12" s="92" t="s">
        <v>59</v>
      </c>
      <c r="B12" s="126" t="s">
        <v>36</v>
      </c>
      <c r="C12" s="127"/>
      <c r="D12" s="127"/>
      <c r="E12" s="128"/>
      <c r="F12" s="93">
        <v>1500</v>
      </c>
      <c r="G12" s="94" t="s">
        <v>12</v>
      </c>
      <c r="H12" s="93"/>
      <c r="I12" s="94"/>
      <c r="J12" s="95" t="s">
        <v>37</v>
      </c>
      <c r="K12" s="96" t="s">
        <v>265</v>
      </c>
    </row>
    <row r="13" spans="1:11" ht="21" customHeight="1" thickTop="1" x14ac:dyDescent="0.15">
      <c r="A13" s="83" t="s">
        <v>174</v>
      </c>
      <c r="B13" s="84">
        <v>400</v>
      </c>
      <c r="C13" s="85" t="s">
        <v>15</v>
      </c>
      <c r="D13" s="86">
        <v>24</v>
      </c>
      <c r="E13" s="87" t="s">
        <v>14</v>
      </c>
      <c r="F13" s="84">
        <v>100</v>
      </c>
      <c r="G13" s="88" t="s">
        <v>12</v>
      </c>
      <c r="H13" s="89">
        <v>32</v>
      </c>
      <c r="I13" s="87" t="s">
        <v>13</v>
      </c>
      <c r="J13" s="90" t="s">
        <v>71</v>
      </c>
      <c r="K13" s="91" t="s">
        <v>271</v>
      </c>
    </row>
    <row r="14" spans="1:11" ht="37.5" customHeight="1" thickBot="1" x14ac:dyDescent="0.2">
      <c r="A14" s="92" t="s">
        <v>69</v>
      </c>
      <c r="B14" s="126" t="s">
        <v>36</v>
      </c>
      <c r="C14" s="127"/>
      <c r="D14" s="127"/>
      <c r="E14" s="128"/>
      <c r="F14" s="93">
        <v>1500</v>
      </c>
      <c r="G14" s="94" t="s">
        <v>12</v>
      </c>
      <c r="H14" s="93"/>
      <c r="I14" s="94"/>
      <c r="J14" s="95" t="s">
        <v>37</v>
      </c>
      <c r="K14" s="96"/>
    </row>
    <row r="15" spans="1:11" ht="21" customHeight="1" thickTop="1" x14ac:dyDescent="0.15">
      <c r="A15" s="83" t="s">
        <v>175</v>
      </c>
      <c r="B15" s="84">
        <v>400</v>
      </c>
      <c r="C15" s="85" t="s">
        <v>15</v>
      </c>
      <c r="D15" s="86">
        <v>24</v>
      </c>
      <c r="E15" s="87" t="s">
        <v>14</v>
      </c>
      <c r="F15" s="84">
        <v>100</v>
      </c>
      <c r="G15" s="88" t="s">
        <v>12</v>
      </c>
      <c r="H15" s="89">
        <v>32</v>
      </c>
      <c r="I15" s="87" t="s">
        <v>13</v>
      </c>
      <c r="J15" s="90" t="s">
        <v>71</v>
      </c>
      <c r="K15" s="91" t="s">
        <v>267</v>
      </c>
    </row>
    <row r="16" spans="1:11" ht="37.5" customHeight="1" thickBot="1" x14ac:dyDescent="0.2">
      <c r="A16" s="92" t="s">
        <v>176</v>
      </c>
      <c r="B16" s="126" t="s">
        <v>36</v>
      </c>
      <c r="C16" s="127"/>
      <c r="D16" s="127"/>
      <c r="E16" s="128"/>
      <c r="F16" s="93">
        <v>1500</v>
      </c>
      <c r="G16" s="94" t="s">
        <v>12</v>
      </c>
      <c r="H16" s="93"/>
      <c r="I16" s="94"/>
      <c r="J16" s="95" t="s">
        <v>37</v>
      </c>
      <c r="K16" s="96"/>
    </row>
    <row r="17" spans="1:11" ht="23.25" customHeight="1" thickTop="1" x14ac:dyDescent="0.15">
      <c r="A17" s="83" t="s">
        <v>177</v>
      </c>
      <c r="B17" s="84">
        <v>400</v>
      </c>
      <c r="C17" s="85" t="s">
        <v>15</v>
      </c>
      <c r="D17" s="86">
        <v>5</v>
      </c>
      <c r="E17" s="87" t="s">
        <v>14</v>
      </c>
      <c r="F17" s="84">
        <v>100</v>
      </c>
      <c r="G17" s="88" t="s">
        <v>12</v>
      </c>
      <c r="H17" s="89">
        <v>25</v>
      </c>
      <c r="I17" s="87" t="s">
        <v>13</v>
      </c>
      <c r="J17" s="90" t="s">
        <v>212</v>
      </c>
      <c r="K17" s="91" t="s">
        <v>268</v>
      </c>
    </row>
    <row r="18" spans="1:11" ht="37.5" customHeight="1" thickBot="1" x14ac:dyDescent="0.2">
      <c r="A18" s="92" t="s">
        <v>178</v>
      </c>
      <c r="B18" s="126" t="s">
        <v>36</v>
      </c>
      <c r="C18" s="127"/>
      <c r="D18" s="127"/>
      <c r="E18" s="128"/>
      <c r="F18" s="93">
        <v>1500</v>
      </c>
      <c r="G18" s="94" t="s">
        <v>12</v>
      </c>
      <c r="H18" s="93"/>
      <c r="I18" s="94"/>
      <c r="J18" s="95" t="s">
        <v>37</v>
      </c>
      <c r="K18" s="96"/>
    </row>
    <row r="19" spans="1:11" ht="21" customHeight="1" thickTop="1" x14ac:dyDescent="0.15">
      <c r="A19" s="83" t="s">
        <v>179</v>
      </c>
      <c r="B19" s="84">
        <v>400</v>
      </c>
      <c r="C19" s="85" t="s">
        <v>15</v>
      </c>
      <c r="D19" s="86">
        <v>24.6</v>
      </c>
      <c r="E19" s="87"/>
      <c r="F19" s="84">
        <v>100</v>
      </c>
      <c r="G19" s="88" t="s">
        <v>12</v>
      </c>
      <c r="H19" s="89">
        <v>32</v>
      </c>
      <c r="I19" s="87"/>
      <c r="J19" s="90" t="s">
        <v>266</v>
      </c>
      <c r="K19" s="91" t="s">
        <v>273</v>
      </c>
    </row>
    <row r="20" spans="1:11" ht="37.5" customHeight="1" thickBot="1" x14ac:dyDescent="0.2">
      <c r="A20" s="92" t="s">
        <v>180</v>
      </c>
      <c r="B20" s="126" t="s">
        <v>36</v>
      </c>
      <c r="C20" s="127"/>
      <c r="D20" s="127"/>
      <c r="E20" s="128"/>
      <c r="F20" s="93">
        <v>1500</v>
      </c>
      <c r="G20" s="94" t="s">
        <v>12</v>
      </c>
      <c r="H20" s="93"/>
      <c r="I20" s="94"/>
      <c r="J20" s="95" t="s">
        <v>51</v>
      </c>
      <c r="K20" s="96" t="s">
        <v>275</v>
      </c>
    </row>
    <row r="21" spans="1:11" ht="21" customHeight="1" thickTop="1" x14ac:dyDescent="0.15">
      <c r="A21" s="83" t="s">
        <v>181</v>
      </c>
      <c r="B21" s="84">
        <v>400</v>
      </c>
      <c r="C21" s="85" t="s">
        <v>15</v>
      </c>
      <c r="D21" s="86">
        <v>36.9</v>
      </c>
      <c r="E21" s="87" t="s">
        <v>14</v>
      </c>
      <c r="F21" s="84">
        <v>400</v>
      </c>
      <c r="G21" s="88" t="s">
        <v>12</v>
      </c>
      <c r="H21" s="89">
        <v>50</v>
      </c>
      <c r="I21" s="87" t="s">
        <v>13</v>
      </c>
      <c r="J21" s="90" t="s">
        <v>143</v>
      </c>
      <c r="K21" s="91" t="s">
        <v>274</v>
      </c>
    </row>
    <row r="22" spans="1:11" ht="37.5" customHeight="1" thickBot="1" x14ac:dyDescent="0.2">
      <c r="A22" s="92" t="s">
        <v>182</v>
      </c>
      <c r="B22" s="126" t="s">
        <v>28</v>
      </c>
      <c r="C22" s="127"/>
      <c r="D22" s="127"/>
      <c r="E22" s="128"/>
      <c r="F22" s="93">
        <v>1500</v>
      </c>
      <c r="G22" s="94" t="s">
        <v>12</v>
      </c>
      <c r="H22" s="93"/>
      <c r="I22" s="94"/>
      <c r="J22" s="95" t="s">
        <v>51</v>
      </c>
      <c r="K22" s="96" t="s">
        <v>276</v>
      </c>
    </row>
    <row r="23" spans="1:11" ht="21" customHeight="1" thickTop="1" x14ac:dyDescent="0.15">
      <c r="A23" s="83" t="s">
        <v>187</v>
      </c>
      <c r="B23" s="84">
        <v>400</v>
      </c>
      <c r="C23" s="85" t="s">
        <v>15</v>
      </c>
      <c r="D23" s="86"/>
      <c r="E23" s="87" t="s">
        <v>14</v>
      </c>
      <c r="F23" s="84">
        <v>400</v>
      </c>
      <c r="G23" s="88" t="s">
        <v>12</v>
      </c>
      <c r="H23" s="89">
        <v>16</v>
      </c>
      <c r="I23" s="87" t="s">
        <v>13</v>
      </c>
      <c r="J23" s="90" t="s">
        <v>70</v>
      </c>
      <c r="K23" s="91" t="s">
        <v>278</v>
      </c>
    </row>
    <row r="24" spans="1:11" ht="37.5" customHeight="1" thickBot="1" x14ac:dyDescent="0.2">
      <c r="A24" s="92" t="s">
        <v>188</v>
      </c>
      <c r="B24" s="126" t="s">
        <v>28</v>
      </c>
      <c r="C24" s="127"/>
      <c r="D24" s="127"/>
      <c r="E24" s="128"/>
      <c r="F24" s="93">
        <v>1500</v>
      </c>
      <c r="G24" s="94" t="s">
        <v>12</v>
      </c>
      <c r="H24" s="93"/>
      <c r="I24" s="94"/>
      <c r="J24" s="95" t="s">
        <v>51</v>
      </c>
      <c r="K24" s="96"/>
    </row>
    <row r="25" spans="1:11" ht="37.5" customHeight="1" thickTop="1" x14ac:dyDescent="0.15">
      <c r="A25" s="83" t="s">
        <v>189</v>
      </c>
      <c r="B25" s="84">
        <v>400</v>
      </c>
      <c r="C25" s="85" t="s">
        <v>15</v>
      </c>
      <c r="D25" s="86"/>
      <c r="E25" s="87" t="s">
        <v>14</v>
      </c>
      <c r="F25" s="84">
        <v>400</v>
      </c>
      <c r="G25" s="88" t="s">
        <v>12</v>
      </c>
      <c r="H25" s="89">
        <v>16</v>
      </c>
      <c r="I25" s="87" t="s">
        <v>13</v>
      </c>
      <c r="J25" s="90" t="s">
        <v>70</v>
      </c>
      <c r="K25" s="91" t="s">
        <v>269</v>
      </c>
    </row>
    <row r="26" spans="1:11" ht="37.5" customHeight="1" thickBot="1" x14ac:dyDescent="0.2">
      <c r="A26" s="92" t="s">
        <v>190</v>
      </c>
      <c r="B26" s="126" t="s">
        <v>28</v>
      </c>
      <c r="C26" s="127"/>
      <c r="D26" s="127"/>
      <c r="E26" s="128"/>
      <c r="F26" s="93">
        <v>1500</v>
      </c>
      <c r="G26" s="94" t="s">
        <v>12</v>
      </c>
      <c r="H26" s="93"/>
      <c r="I26" s="94"/>
      <c r="J26" s="95" t="s">
        <v>277</v>
      </c>
      <c r="K26" s="96"/>
    </row>
    <row r="27" spans="1:11" ht="37.5" customHeight="1" thickTop="1" x14ac:dyDescent="0.15">
      <c r="A27" s="83" t="s">
        <v>200</v>
      </c>
      <c r="B27" s="84">
        <v>400</v>
      </c>
      <c r="C27" s="85" t="s">
        <v>15</v>
      </c>
      <c r="D27" s="86">
        <v>3</v>
      </c>
      <c r="E27" s="87" t="s">
        <v>14</v>
      </c>
      <c r="F27" s="84">
        <v>500</v>
      </c>
      <c r="G27" s="88" t="s">
        <v>12</v>
      </c>
      <c r="H27" s="89">
        <v>16</v>
      </c>
      <c r="I27" s="87" t="s">
        <v>13</v>
      </c>
      <c r="J27" s="90" t="s">
        <v>70</v>
      </c>
      <c r="K27" s="91" t="s">
        <v>203</v>
      </c>
    </row>
    <row r="28" spans="1:11" ht="37.5" customHeight="1" thickBot="1" x14ac:dyDescent="0.2">
      <c r="A28" s="92" t="s">
        <v>201</v>
      </c>
      <c r="B28" s="126" t="s">
        <v>28</v>
      </c>
      <c r="C28" s="127"/>
      <c r="D28" s="127"/>
      <c r="E28" s="128"/>
      <c r="F28" s="93">
        <v>1500</v>
      </c>
      <c r="G28" s="94" t="s">
        <v>12</v>
      </c>
      <c r="H28" s="93"/>
      <c r="I28" s="94"/>
      <c r="J28" s="95" t="s">
        <v>280</v>
      </c>
      <c r="K28" s="96" t="s">
        <v>202</v>
      </c>
    </row>
    <row r="29" spans="1:11" ht="25.5" customHeight="1" thickTop="1" thickBot="1" x14ac:dyDescent="0.2">
      <c r="A29" s="97" t="s">
        <v>208</v>
      </c>
      <c r="B29" s="98"/>
      <c r="C29" s="99"/>
      <c r="D29" s="100"/>
      <c r="E29" s="101"/>
      <c r="F29" s="98"/>
      <c r="G29" s="102"/>
      <c r="H29" s="103"/>
      <c r="I29" s="101"/>
      <c r="J29" s="104"/>
      <c r="K29" s="105"/>
    </row>
    <row r="30" spans="1:11" ht="57" customHeight="1" thickTop="1" x14ac:dyDescent="0.15">
      <c r="A30" s="83" t="s">
        <v>209</v>
      </c>
      <c r="B30" s="84">
        <v>400</v>
      </c>
      <c r="C30" s="85" t="s">
        <v>15</v>
      </c>
      <c r="D30" s="86">
        <v>3.2</v>
      </c>
      <c r="E30" s="87" t="s">
        <v>211</v>
      </c>
      <c r="F30" s="84">
        <v>2000</v>
      </c>
      <c r="G30" s="88" t="s">
        <v>12</v>
      </c>
      <c r="H30" s="89">
        <v>16</v>
      </c>
      <c r="I30" s="87" t="s">
        <v>13</v>
      </c>
      <c r="J30" s="90" t="s">
        <v>212</v>
      </c>
      <c r="K30" s="119" t="s">
        <v>213</v>
      </c>
    </row>
    <row r="31" spans="1:11" ht="37.5" customHeight="1" thickBot="1" x14ac:dyDescent="0.2">
      <c r="A31" s="92" t="s">
        <v>210</v>
      </c>
      <c r="B31" s="126" t="s">
        <v>279</v>
      </c>
      <c r="C31" s="127"/>
      <c r="D31" s="127"/>
      <c r="E31" s="128"/>
      <c r="F31" s="93">
        <v>1500</v>
      </c>
      <c r="G31" s="94" t="s">
        <v>12</v>
      </c>
      <c r="H31" s="93"/>
      <c r="I31" s="94"/>
      <c r="J31" s="95" t="s">
        <v>351</v>
      </c>
      <c r="K31" s="96"/>
    </row>
    <row r="32" spans="1:11" ht="37.5" customHeight="1" thickTop="1" x14ac:dyDescent="0.15">
      <c r="A32" s="83" t="s">
        <v>222</v>
      </c>
      <c r="B32" s="84">
        <v>400</v>
      </c>
      <c r="C32" s="85" t="s">
        <v>15</v>
      </c>
      <c r="D32" s="86">
        <v>2.5</v>
      </c>
      <c r="E32" s="87" t="s">
        <v>14</v>
      </c>
      <c r="F32" s="84">
        <v>1200</v>
      </c>
      <c r="G32" s="88" t="s">
        <v>12</v>
      </c>
      <c r="H32" s="89">
        <v>16</v>
      </c>
      <c r="I32" s="87" t="s">
        <v>13</v>
      </c>
      <c r="J32" s="90" t="s">
        <v>66</v>
      </c>
      <c r="K32" s="119" t="s">
        <v>225</v>
      </c>
    </row>
    <row r="33" spans="1:11" ht="37.5" customHeight="1" thickBot="1" x14ac:dyDescent="0.2">
      <c r="A33" s="92" t="s">
        <v>223</v>
      </c>
      <c r="B33" s="126" t="s">
        <v>36</v>
      </c>
      <c r="C33" s="127"/>
      <c r="D33" s="127"/>
      <c r="E33" s="128"/>
      <c r="F33" s="93">
        <v>1500</v>
      </c>
      <c r="G33" s="94" t="s">
        <v>12</v>
      </c>
      <c r="H33" s="93"/>
      <c r="I33" s="94"/>
      <c r="J33" s="95" t="s">
        <v>352</v>
      </c>
      <c r="K33" s="96"/>
    </row>
    <row r="34" spans="1:11" ht="37.5" customHeight="1" thickTop="1" x14ac:dyDescent="0.15">
      <c r="A34" s="83" t="s">
        <v>353</v>
      </c>
      <c r="B34" s="84"/>
      <c r="C34" s="85"/>
      <c r="D34" s="86"/>
      <c r="E34" s="87"/>
      <c r="F34" s="84"/>
      <c r="G34" s="88"/>
      <c r="H34" s="89"/>
      <c r="I34" s="87"/>
      <c r="J34" s="90"/>
      <c r="K34" s="119"/>
    </row>
    <row r="35" spans="1:11" ht="37.5" customHeight="1" thickBot="1" x14ac:dyDescent="0.2">
      <c r="A35" s="92" t="s">
        <v>354</v>
      </c>
      <c r="B35" s="126"/>
      <c r="C35" s="127"/>
      <c r="D35" s="127"/>
      <c r="E35" s="128"/>
      <c r="F35" s="93"/>
      <c r="G35" s="94"/>
      <c r="H35" s="93"/>
      <c r="I35" s="94"/>
      <c r="J35" s="95"/>
      <c r="K35" s="96"/>
    </row>
    <row r="36" spans="1:11" ht="21" customHeight="1" thickTop="1" x14ac:dyDescent="0.15">
      <c r="B36" s="1"/>
      <c r="C36" s="1"/>
    </row>
    <row r="37" spans="1:11" ht="37.5" customHeight="1" x14ac:dyDescent="0.15">
      <c r="B37" s="1"/>
      <c r="C37" s="1"/>
    </row>
    <row r="38" spans="1:11" ht="21" customHeight="1" x14ac:dyDescent="0.2">
      <c r="A38" s="134" t="s">
        <v>50</v>
      </c>
      <c r="B38" s="135"/>
      <c r="C38" s="135"/>
      <c r="D38" s="44">
        <f>SUM(D30,D27,D25,D23,D19,D21,D17,D15,D13,D11,D9,D7,D5,D3)</f>
        <v>224.49999999999997</v>
      </c>
      <c r="E38" s="25" t="s">
        <v>14</v>
      </c>
      <c r="F38" s="26"/>
      <c r="G38" s="25"/>
      <c r="H38" s="27"/>
      <c r="I38" s="27"/>
      <c r="J38" s="28"/>
      <c r="K38" s="29"/>
    </row>
    <row r="39" spans="1:11" ht="60" customHeight="1" x14ac:dyDescent="0.2">
      <c r="A39" s="30"/>
      <c r="B39" s="25"/>
      <c r="C39" s="25"/>
      <c r="D39" s="25"/>
      <c r="E39" s="25"/>
      <c r="F39" s="26"/>
      <c r="G39" s="25"/>
      <c r="H39" s="27"/>
      <c r="I39" s="27"/>
      <c r="J39" s="27"/>
      <c r="K39" s="31"/>
    </row>
    <row r="40" spans="1:11" ht="32.25" customHeight="1" x14ac:dyDescent="0.15">
      <c r="A40" s="129" t="s">
        <v>29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8"/>
    </row>
    <row r="41" spans="1:11" ht="21" customHeight="1" x14ac:dyDescent="0.15">
      <c r="A41" s="3" t="s">
        <v>5</v>
      </c>
      <c r="B41" s="8">
        <v>230</v>
      </c>
      <c r="C41" s="9" t="s">
        <v>15</v>
      </c>
      <c r="D41" s="48">
        <v>0.6</v>
      </c>
      <c r="E41" s="6" t="s">
        <v>144</v>
      </c>
      <c r="F41" s="4">
        <v>1200</v>
      </c>
      <c r="G41" s="4" t="s">
        <v>12</v>
      </c>
      <c r="H41" s="48">
        <v>16</v>
      </c>
      <c r="I41" s="6" t="s">
        <v>13</v>
      </c>
      <c r="J41" s="4" t="s">
        <v>54</v>
      </c>
      <c r="K41" s="5" t="s">
        <v>263</v>
      </c>
    </row>
    <row r="42" spans="1:11" ht="27" customHeight="1" x14ac:dyDescent="0.15">
      <c r="A42" s="73" t="s">
        <v>6</v>
      </c>
      <c r="B42" s="74">
        <v>230</v>
      </c>
      <c r="C42" s="75" t="s">
        <v>15</v>
      </c>
      <c r="D42" s="76"/>
      <c r="E42" s="77"/>
      <c r="F42" s="78">
        <v>100</v>
      </c>
      <c r="G42" s="78" t="s">
        <v>12</v>
      </c>
      <c r="H42" s="76">
        <v>16</v>
      </c>
      <c r="I42" s="77" t="s">
        <v>13</v>
      </c>
      <c r="J42" s="112" t="s">
        <v>286</v>
      </c>
      <c r="K42" s="79" t="s">
        <v>264</v>
      </c>
    </row>
    <row r="43" spans="1:11" ht="21" customHeight="1" x14ac:dyDescent="0.15">
      <c r="A43" s="73" t="s">
        <v>7</v>
      </c>
      <c r="B43" s="74">
        <v>230</v>
      </c>
      <c r="C43" s="75" t="s">
        <v>15</v>
      </c>
      <c r="D43" s="76"/>
      <c r="E43" s="77"/>
      <c r="F43" s="78">
        <v>1200</v>
      </c>
      <c r="G43" s="78" t="s">
        <v>12</v>
      </c>
      <c r="H43" s="76">
        <v>16</v>
      </c>
      <c r="I43" s="77" t="s">
        <v>13</v>
      </c>
      <c r="J43" s="78" t="s">
        <v>183</v>
      </c>
      <c r="K43" s="79" t="s">
        <v>287</v>
      </c>
    </row>
    <row r="44" spans="1:11" ht="21" customHeight="1" x14ac:dyDescent="0.15">
      <c r="A44" s="3" t="s">
        <v>8</v>
      </c>
      <c r="B44" s="8" t="s">
        <v>290</v>
      </c>
      <c r="C44" s="9" t="s">
        <v>15</v>
      </c>
      <c r="D44" s="60">
        <v>2.8</v>
      </c>
      <c r="E44" s="6" t="s">
        <v>14</v>
      </c>
      <c r="F44" s="4">
        <v>600</v>
      </c>
      <c r="G44" s="4" t="s">
        <v>12</v>
      </c>
      <c r="H44" s="60">
        <v>16</v>
      </c>
      <c r="I44" s="6" t="s">
        <v>13</v>
      </c>
      <c r="J44" s="4" t="s">
        <v>54</v>
      </c>
      <c r="K44" s="5" t="s">
        <v>184</v>
      </c>
    </row>
    <row r="45" spans="1:11" ht="21" customHeight="1" x14ac:dyDescent="0.15">
      <c r="A45" s="3" t="s">
        <v>9</v>
      </c>
      <c r="B45" s="8">
        <v>230</v>
      </c>
      <c r="C45" s="9" t="s">
        <v>15</v>
      </c>
      <c r="D45" s="60">
        <v>2.8</v>
      </c>
      <c r="E45" s="6" t="s">
        <v>14</v>
      </c>
      <c r="F45" s="4">
        <v>600</v>
      </c>
      <c r="G45" s="4" t="s">
        <v>12</v>
      </c>
      <c r="H45" s="60">
        <v>16</v>
      </c>
      <c r="I45" s="6" t="s">
        <v>13</v>
      </c>
      <c r="J45" s="4" t="s">
        <v>54</v>
      </c>
      <c r="K45" s="5" t="s">
        <v>184</v>
      </c>
    </row>
    <row r="46" spans="1:11" ht="27" customHeight="1" x14ac:dyDescent="0.15">
      <c r="A46" s="73" t="s">
        <v>30</v>
      </c>
      <c r="B46" s="74">
        <v>230</v>
      </c>
      <c r="C46" s="75" t="s">
        <v>15</v>
      </c>
      <c r="D46" s="76">
        <v>2.1</v>
      </c>
      <c r="E46" s="77" t="s">
        <v>14</v>
      </c>
      <c r="F46" s="78">
        <v>400</v>
      </c>
      <c r="G46" s="78" t="s">
        <v>12</v>
      </c>
      <c r="H46" s="76">
        <v>16</v>
      </c>
      <c r="I46" s="77" t="s">
        <v>13</v>
      </c>
      <c r="J46" s="112" t="s">
        <v>289</v>
      </c>
      <c r="K46" s="79" t="s">
        <v>288</v>
      </c>
    </row>
    <row r="47" spans="1:11" ht="21" customHeight="1" x14ac:dyDescent="0.15">
      <c r="A47" s="3" t="s">
        <v>10</v>
      </c>
      <c r="B47" s="8">
        <v>230</v>
      </c>
      <c r="C47" s="9" t="s">
        <v>15</v>
      </c>
      <c r="D47" s="60">
        <v>0.5</v>
      </c>
      <c r="E47" s="6" t="s">
        <v>14</v>
      </c>
      <c r="F47" s="4">
        <v>1200</v>
      </c>
      <c r="G47" s="4" t="s">
        <v>12</v>
      </c>
      <c r="H47" s="60">
        <v>16</v>
      </c>
      <c r="I47" s="6" t="s">
        <v>13</v>
      </c>
      <c r="J47" s="4" t="s">
        <v>183</v>
      </c>
      <c r="K47" s="5" t="s">
        <v>53</v>
      </c>
    </row>
    <row r="48" spans="1:11" ht="21" customHeight="1" x14ac:dyDescent="0.15">
      <c r="A48" s="3" t="s">
        <v>185</v>
      </c>
      <c r="B48" s="8">
        <v>230</v>
      </c>
      <c r="C48" s="9" t="s">
        <v>15</v>
      </c>
      <c r="D48" s="60">
        <v>0.5</v>
      </c>
      <c r="E48" s="6" t="s">
        <v>14</v>
      </c>
      <c r="F48" s="4">
        <v>1200</v>
      </c>
      <c r="G48" s="4" t="s">
        <v>12</v>
      </c>
      <c r="H48" s="60">
        <v>16</v>
      </c>
      <c r="I48" s="6" t="s">
        <v>13</v>
      </c>
      <c r="J48" s="4" t="s">
        <v>183</v>
      </c>
      <c r="K48" s="5" t="s">
        <v>53</v>
      </c>
    </row>
    <row r="49" spans="1:11" ht="21" customHeight="1" x14ac:dyDescent="0.15">
      <c r="A49" s="3" t="s">
        <v>186</v>
      </c>
      <c r="B49" s="8">
        <v>230</v>
      </c>
      <c r="C49" s="9" t="s">
        <v>15</v>
      </c>
      <c r="D49" s="61">
        <v>0.5</v>
      </c>
      <c r="E49" s="6" t="s">
        <v>14</v>
      </c>
      <c r="F49" s="4">
        <v>1200</v>
      </c>
      <c r="G49" s="4" t="s">
        <v>12</v>
      </c>
      <c r="H49" s="61">
        <v>16</v>
      </c>
      <c r="I49" s="6" t="s">
        <v>13</v>
      </c>
      <c r="J49" s="4" t="s">
        <v>183</v>
      </c>
      <c r="K49" s="5" t="s">
        <v>53</v>
      </c>
    </row>
    <row r="50" spans="1:11" ht="21" customHeight="1" x14ac:dyDescent="0.15">
      <c r="A50" s="3" t="s">
        <v>194</v>
      </c>
      <c r="B50" s="8">
        <v>230</v>
      </c>
      <c r="C50" s="9" t="s">
        <v>15</v>
      </c>
      <c r="D50" s="61">
        <v>0</v>
      </c>
      <c r="E50" s="6" t="s">
        <v>14</v>
      </c>
      <c r="F50" s="4">
        <v>1200</v>
      </c>
      <c r="G50" s="4" t="s">
        <v>196</v>
      </c>
      <c r="H50" s="61">
        <v>16</v>
      </c>
      <c r="I50" s="6" t="s">
        <v>13</v>
      </c>
      <c r="J50" s="4" t="s">
        <v>183</v>
      </c>
      <c r="K50" s="5" t="s">
        <v>53</v>
      </c>
    </row>
    <row r="51" spans="1:11" ht="21" customHeight="1" x14ac:dyDescent="0.15">
      <c r="A51" s="3" t="s">
        <v>195</v>
      </c>
      <c r="B51" s="8">
        <v>230</v>
      </c>
      <c r="C51" s="9" t="s">
        <v>15</v>
      </c>
      <c r="D51" s="61">
        <v>0.5</v>
      </c>
      <c r="E51" s="6" t="s">
        <v>14</v>
      </c>
      <c r="F51" s="4">
        <v>600</v>
      </c>
      <c r="G51" s="4" t="s">
        <v>12</v>
      </c>
      <c r="H51" s="61">
        <v>16</v>
      </c>
      <c r="I51" s="6" t="s">
        <v>13</v>
      </c>
      <c r="J51" s="4" t="s">
        <v>183</v>
      </c>
      <c r="K51" s="5" t="s">
        <v>197</v>
      </c>
    </row>
    <row r="52" spans="1:11" ht="21" customHeight="1" x14ac:dyDescent="0.15">
      <c r="A52" s="3" t="s">
        <v>198</v>
      </c>
      <c r="B52" s="8">
        <v>230</v>
      </c>
      <c r="C52" s="9" t="s">
        <v>15</v>
      </c>
      <c r="D52" s="61">
        <v>0.5</v>
      </c>
      <c r="E52" s="6" t="s">
        <v>14</v>
      </c>
      <c r="F52" s="4">
        <v>600</v>
      </c>
      <c r="G52" s="4" t="s">
        <v>12</v>
      </c>
      <c r="H52" s="61">
        <v>16</v>
      </c>
      <c r="I52" s="6" t="s">
        <v>13</v>
      </c>
      <c r="J52" s="4" t="s">
        <v>183</v>
      </c>
      <c r="K52" s="5" t="s">
        <v>197</v>
      </c>
    </row>
    <row r="53" spans="1:11" ht="21" customHeight="1" x14ac:dyDescent="0.15">
      <c r="A53" s="3" t="s">
        <v>199</v>
      </c>
      <c r="B53" s="8">
        <v>230</v>
      </c>
      <c r="C53" s="9" t="s">
        <v>15</v>
      </c>
      <c r="D53" s="61">
        <v>0</v>
      </c>
      <c r="E53" s="6" t="s">
        <v>14</v>
      </c>
      <c r="F53" s="4">
        <v>1200</v>
      </c>
      <c r="G53" s="4" t="s">
        <v>196</v>
      </c>
      <c r="H53" s="61">
        <v>16</v>
      </c>
      <c r="I53" s="6" t="s">
        <v>13</v>
      </c>
      <c r="J53" s="4" t="s">
        <v>183</v>
      </c>
      <c r="K53" s="5" t="s">
        <v>53</v>
      </c>
    </row>
    <row r="54" spans="1:11" ht="21" customHeight="1" x14ac:dyDescent="0.15">
      <c r="A54" s="3" t="s">
        <v>204</v>
      </c>
      <c r="B54" s="8">
        <v>230</v>
      </c>
      <c r="C54" s="9" t="s">
        <v>15</v>
      </c>
      <c r="D54" s="61">
        <v>0.5</v>
      </c>
      <c r="E54" s="6" t="s">
        <v>14</v>
      </c>
      <c r="F54" s="4">
        <v>600</v>
      </c>
      <c r="G54" s="4" t="s">
        <v>12</v>
      </c>
      <c r="H54" s="61">
        <v>16</v>
      </c>
      <c r="I54" s="6" t="s">
        <v>13</v>
      </c>
      <c r="J54" s="4" t="s">
        <v>183</v>
      </c>
      <c r="K54" s="5" t="s">
        <v>197</v>
      </c>
    </row>
    <row r="55" spans="1:11" ht="21" customHeight="1" x14ac:dyDescent="0.15">
      <c r="A55" s="106" t="s">
        <v>281</v>
      </c>
      <c r="B55" s="107" t="s">
        <v>283</v>
      </c>
      <c r="C55" s="108" t="s">
        <v>15</v>
      </c>
      <c r="D55" s="109">
        <v>1</v>
      </c>
      <c r="E55" s="109" t="s">
        <v>144</v>
      </c>
      <c r="F55" s="109">
        <v>600</v>
      </c>
      <c r="G55" s="109" t="s">
        <v>12</v>
      </c>
      <c r="H55" s="109">
        <v>16</v>
      </c>
      <c r="I55" s="109" t="s">
        <v>13</v>
      </c>
      <c r="J55" s="78" t="s">
        <v>183</v>
      </c>
      <c r="K55" s="110" t="s">
        <v>260</v>
      </c>
    </row>
    <row r="56" spans="1:11" ht="21" customHeight="1" x14ac:dyDescent="0.15">
      <c r="A56" s="106" t="s">
        <v>282</v>
      </c>
      <c r="B56" s="107" t="s">
        <v>283</v>
      </c>
      <c r="C56" s="108" t="s">
        <v>15</v>
      </c>
      <c r="D56" s="109">
        <v>1</v>
      </c>
      <c r="E56" s="109" t="s">
        <v>144</v>
      </c>
      <c r="F56" s="109">
        <v>1400</v>
      </c>
      <c r="G56" s="109" t="s">
        <v>12</v>
      </c>
      <c r="H56" s="109">
        <v>16</v>
      </c>
      <c r="I56" s="109" t="s">
        <v>13</v>
      </c>
      <c r="J56" s="78" t="s">
        <v>183</v>
      </c>
      <c r="K56" s="110" t="s">
        <v>261</v>
      </c>
    </row>
    <row r="57" spans="1:11" ht="21" customHeight="1" x14ac:dyDescent="0.15">
      <c r="A57" s="106" t="s">
        <v>284</v>
      </c>
      <c r="B57" s="107">
        <v>230</v>
      </c>
      <c r="C57" s="108" t="s">
        <v>15</v>
      </c>
      <c r="D57" s="109">
        <v>0.5</v>
      </c>
      <c r="E57" s="109" t="s">
        <v>144</v>
      </c>
      <c r="F57" s="109">
        <v>600</v>
      </c>
      <c r="G57" s="109" t="s">
        <v>12</v>
      </c>
      <c r="H57" s="109">
        <v>16</v>
      </c>
      <c r="I57" s="109" t="s">
        <v>13</v>
      </c>
      <c r="J57" s="78" t="s">
        <v>183</v>
      </c>
      <c r="K57" s="110" t="s">
        <v>285</v>
      </c>
    </row>
    <row r="58" spans="1:11" ht="21" customHeight="1" x14ac:dyDescent="0.15">
      <c r="A58" s="106" t="s">
        <v>284</v>
      </c>
      <c r="B58" s="107">
        <v>230</v>
      </c>
      <c r="C58" s="108" t="s">
        <v>15</v>
      </c>
      <c r="D58" s="109">
        <v>0.5</v>
      </c>
      <c r="E58" s="109" t="s">
        <v>144</v>
      </c>
      <c r="F58" s="109">
        <v>1200</v>
      </c>
      <c r="G58" s="109" t="s">
        <v>12</v>
      </c>
      <c r="H58" s="109">
        <v>16</v>
      </c>
      <c r="I58" s="109" t="s">
        <v>13</v>
      </c>
      <c r="J58" s="78" t="s">
        <v>183</v>
      </c>
      <c r="K58" s="110" t="s">
        <v>53</v>
      </c>
    </row>
    <row r="59" spans="1:11" ht="21" customHeight="1" x14ac:dyDescent="0.15">
      <c r="A59" s="106" t="s">
        <v>291</v>
      </c>
      <c r="B59" s="107">
        <v>230</v>
      </c>
      <c r="C59" s="108" t="s">
        <v>15</v>
      </c>
      <c r="D59" s="109">
        <v>0.5</v>
      </c>
      <c r="E59" s="109" t="s">
        <v>144</v>
      </c>
      <c r="F59" s="109">
        <v>600</v>
      </c>
      <c r="G59" s="109" t="s">
        <v>12</v>
      </c>
      <c r="H59" s="109">
        <v>16</v>
      </c>
      <c r="I59" s="109" t="s">
        <v>13</v>
      </c>
      <c r="J59" s="78" t="s">
        <v>183</v>
      </c>
      <c r="K59" s="110" t="s">
        <v>285</v>
      </c>
    </row>
    <row r="60" spans="1:11" ht="21" customHeight="1" x14ac:dyDescent="0.15">
      <c r="A60" s="106" t="s">
        <v>292</v>
      </c>
      <c r="B60" s="107">
        <v>230</v>
      </c>
      <c r="C60" s="108" t="s">
        <v>15</v>
      </c>
      <c r="D60" s="109">
        <v>0</v>
      </c>
      <c r="E60" s="109" t="s">
        <v>144</v>
      </c>
      <c r="F60" s="109">
        <v>1200</v>
      </c>
      <c r="G60" s="109" t="s">
        <v>12</v>
      </c>
      <c r="H60" s="109">
        <v>16</v>
      </c>
      <c r="I60" s="109" t="s">
        <v>13</v>
      </c>
      <c r="J60" s="78" t="s">
        <v>183</v>
      </c>
      <c r="K60" s="110" t="s">
        <v>53</v>
      </c>
    </row>
    <row r="61" spans="1:11" ht="21" customHeight="1" x14ac:dyDescent="0.15">
      <c r="A61" s="106" t="s">
        <v>293</v>
      </c>
      <c r="B61" s="107">
        <v>230</v>
      </c>
      <c r="C61" s="108" t="s">
        <v>15</v>
      </c>
      <c r="D61" s="109">
        <v>0</v>
      </c>
      <c r="E61" s="109" t="s">
        <v>144</v>
      </c>
      <c r="F61" s="109">
        <v>1200</v>
      </c>
      <c r="G61" s="109" t="s">
        <v>12</v>
      </c>
      <c r="H61" s="109">
        <v>16</v>
      </c>
      <c r="I61" s="109" t="s">
        <v>13</v>
      </c>
      <c r="J61" s="78" t="s">
        <v>183</v>
      </c>
      <c r="K61" s="110" t="s">
        <v>53</v>
      </c>
    </row>
    <row r="62" spans="1:11" ht="21" customHeight="1" x14ac:dyDescent="0.15">
      <c r="A62" s="106" t="s">
        <v>294</v>
      </c>
      <c r="B62" s="107">
        <v>230</v>
      </c>
      <c r="C62" s="108" t="s">
        <v>15</v>
      </c>
      <c r="D62" s="109">
        <v>0</v>
      </c>
      <c r="E62" s="109" t="s">
        <v>144</v>
      </c>
      <c r="F62" s="109">
        <v>1200</v>
      </c>
      <c r="G62" s="109" t="s">
        <v>12</v>
      </c>
      <c r="H62" s="109">
        <v>16</v>
      </c>
      <c r="I62" s="109" t="s">
        <v>13</v>
      </c>
      <c r="J62" s="78" t="s">
        <v>183</v>
      </c>
      <c r="K62" s="110" t="s">
        <v>53</v>
      </c>
    </row>
    <row r="63" spans="1:11" ht="21" customHeight="1" x14ac:dyDescent="0.15">
      <c r="A63" s="106" t="s">
        <v>295</v>
      </c>
      <c r="B63" s="107">
        <v>231</v>
      </c>
      <c r="C63" s="108" t="s">
        <v>15</v>
      </c>
      <c r="D63" s="109">
        <v>0</v>
      </c>
      <c r="E63" s="109" t="s">
        <v>144</v>
      </c>
      <c r="F63" s="109">
        <v>1200</v>
      </c>
      <c r="G63" s="109" t="s">
        <v>12</v>
      </c>
      <c r="H63" s="109">
        <v>16</v>
      </c>
      <c r="I63" s="109" t="s">
        <v>13</v>
      </c>
      <c r="J63" s="78" t="s">
        <v>183</v>
      </c>
      <c r="K63" s="110" t="s">
        <v>53</v>
      </c>
    </row>
    <row r="64" spans="1:11" ht="21" customHeight="1" x14ac:dyDescent="0.15">
      <c r="A64" s="149" t="s">
        <v>208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1"/>
    </row>
    <row r="65" spans="1:11" ht="21" customHeight="1" x14ac:dyDescent="0.15">
      <c r="A65" s="3" t="s">
        <v>205</v>
      </c>
      <c r="B65" s="8">
        <v>230</v>
      </c>
      <c r="C65" s="9" t="s">
        <v>15</v>
      </c>
      <c r="D65" s="62">
        <v>0.5</v>
      </c>
      <c r="E65" s="6" t="s">
        <v>14</v>
      </c>
      <c r="F65" s="4">
        <v>600</v>
      </c>
      <c r="G65" s="4" t="s">
        <v>12</v>
      </c>
      <c r="H65" s="62">
        <v>16</v>
      </c>
      <c r="I65" s="6" t="s">
        <v>13</v>
      </c>
      <c r="J65" s="4" t="s">
        <v>183</v>
      </c>
      <c r="K65" s="5" t="s">
        <v>197</v>
      </c>
    </row>
    <row r="66" spans="1:11" ht="21" customHeight="1" x14ac:dyDescent="0.15">
      <c r="A66" s="3" t="s">
        <v>206</v>
      </c>
      <c r="B66" s="8">
        <v>230</v>
      </c>
      <c r="C66" s="9" t="s">
        <v>15</v>
      </c>
      <c r="D66" s="62">
        <v>0.5</v>
      </c>
      <c r="E66" s="6" t="s">
        <v>14</v>
      </c>
      <c r="F66" s="4">
        <v>600</v>
      </c>
      <c r="G66" s="4" t="s">
        <v>12</v>
      </c>
      <c r="H66" s="62">
        <v>16</v>
      </c>
      <c r="I66" s="6" t="s">
        <v>13</v>
      </c>
      <c r="J66" s="4" t="s">
        <v>183</v>
      </c>
      <c r="K66" s="5" t="s">
        <v>197</v>
      </c>
    </row>
    <row r="67" spans="1:11" ht="21" customHeight="1" x14ac:dyDescent="0.15">
      <c r="A67" s="3" t="s">
        <v>207</v>
      </c>
      <c r="B67" s="8">
        <v>230</v>
      </c>
      <c r="C67" s="9" t="s">
        <v>15</v>
      </c>
      <c r="D67" s="62">
        <v>0.5</v>
      </c>
      <c r="E67" s="6" t="s">
        <v>14</v>
      </c>
      <c r="F67" s="4">
        <v>600</v>
      </c>
      <c r="G67" s="4" t="s">
        <v>12</v>
      </c>
      <c r="H67" s="62">
        <v>16</v>
      </c>
      <c r="I67" s="6" t="s">
        <v>13</v>
      </c>
      <c r="J67" s="4" t="s">
        <v>183</v>
      </c>
      <c r="K67" s="5" t="s">
        <v>197</v>
      </c>
    </row>
    <row r="68" spans="1:11" ht="21" customHeight="1" x14ac:dyDescent="0.15">
      <c r="A68" s="3" t="s">
        <v>214</v>
      </c>
      <c r="B68" s="8">
        <v>230</v>
      </c>
      <c r="C68" s="9" t="s">
        <v>15</v>
      </c>
      <c r="D68" s="62">
        <v>0.8</v>
      </c>
      <c r="E68" s="6" t="s">
        <v>144</v>
      </c>
      <c r="F68" s="4">
        <v>600</v>
      </c>
      <c r="G68" s="4" t="s">
        <v>12</v>
      </c>
      <c r="H68" s="62">
        <v>16</v>
      </c>
      <c r="I68" s="6" t="s">
        <v>13</v>
      </c>
      <c r="J68" s="4" t="s">
        <v>183</v>
      </c>
      <c r="K68" s="5" t="s">
        <v>221</v>
      </c>
    </row>
    <row r="69" spans="1:11" ht="21" customHeight="1" x14ac:dyDescent="0.15">
      <c r="A69" s="3" t="s">
        <v>215</v>
      </c>
      <c r="B69" s="8"/>
      <c r="C69" s="9"/>
      <c r="D69" s="62">
        <v>0.8</v>
      </c>
      <c r="E69" s="6" t="s">
        <v>144</v>
      </c>
      <c r="F69" s="4">
        <v>600</v>
      </c>
      <c r="G69" s="4" t="s">
        <v>12</v>
      </c>
      <c r="H69" s="62">
        <v>16</v>
      </c>
      <c r="I69" s="6" t="s">
        <v>13</v>
      </c>
      <c r="J69" s="4" t="s">
        <v>183</v>
      </c>
      <c r="K69" s="5" t="s">
        <v>221</v>
      </c>
    </row>
    <row r="70" spans="1:11" ht="21" customHeight="1" x14ac:dyDescent="0.15">
      <c r="A70" s="3" t="s">
        <v>219</v>
      </c>
      <c r="B70" s="8">
        <v>230</v>
      </c>
      <c r="C70" s="9" t="s">
        <v>15</v>
      </c>
      <c r="D70" s="61">
        <v>1.6</v>
      </c>
      <c r="E70" s="6"/>
      <c r="F70" s="4" t="s">
        <v>34</v>
      </c>
      <c r="G70" s="4"/>
      <c r="H70" s="61">
        <v>16</v>
      </c>
      <c r="I70" s="6" t="s">
        <v>13</v>
      </c>
      <c r="J70" s="4" t="s">
        <v>216</v>
      </c>
      <c r="K70" s="5" t="s">
        <v>217</v>
      </c>
    </row>
    <row r="71" spans="1:11" ht="21" customHeight="1" x14ac:dyDescent="0.15">
      <c r="A71" s="3" t="s">
        <v>220</v>
      </c>
      <c r="B71" s="8">
        <v>230</v>
      </c>
      <c r="C71" s="9" t="s">
        <v>15</v>
      </c>
      <c r="D71" s="61">
        <v>1.6</v>
      </c>
      <c r="E71" s="6"/>
      <c r="F71" s="4" t="s">
        <v>34</v>
      </c>
      <c r="G71" s="4"/>
      <c r="H71" s="61">
        <v>16</v>
      </c>
      <c r="I71" s="6" t="s">
        <v>13</v>
      </c>
      <c r="J71" s="4" t="s">
        <v>216</v>
      </c>
      <c r="K71" s="5" t="s">
        <v>218</v>
      </c>
    </row>
    <row r="72" spans="1:11" ht="21" customHeight="1" x14ac:dyDescent="0.15">
      <c r="A72" s="3"/>
      <c r="B72" s="8"/>
      <c r="C72" s="9"/>
      <c r="D72" s="60"/>
      <c r="E72" s="6"/>
      <c r="F72" s="4"/>
      <c r="G72" s="4"/>
      <c r="H72" s="60"/>
      <c r="I72" s="6"/>
      <c r="J72" s="4"/>
      <c r="K72" s="5"/>
    </row>
    <row r="73" spans="1:11" ht="21" customHeight="1" x14ac:dyDescent="0.2">
      <c r="A73" s="132" t="s">
        <v>50</v>
      </c>
      <c r="B73" s="133"/>
      <c r="C73" s="133"/>
      <c r="D73" s="1">
        <f>SUM(D41:D72)</f>
        <v>21.1</v>
      </c>
      <c r="E73" s="1" t="s">
        <v>14</v>
      </c>
      <c r="G73" s="7"/>
      <c r="H73" s="7"/>
      <c r="I73" s="7"/>
      <c r="J73" s="7"/>
      <c r="K73" s="7"/>
    </row>
    <row r="75" spans="1:11" ht="32.25" customHeight="1" x14ac:dyDescent="0.2">
      <c r="A75" s="129" t="s">
        <v>300</v>
      </c>
      <c r="B75" s="130"/>
      <c r="C75" s="130"/>
      <c r="D75" s="130"/>
      <c r="E75" s="130"/>
      <c r="F75" s="130"/>
      <c r="G75" s="130"/>
      <c r="H75" s="130"/>
      <c r="I75" s="130"/>
      <c r="J75" s="131"/>
    </row>
    <row r="76" spans="1:11" ht="21" customHeight="1" x14ac:dyDescent="0.15">
      <c r="A76" s="3" t="s">
        <v>125</v>
      </c>
      <c r="B76" s="52" t="s">
        <v>130</v>
      </c>
      <c r="C76" s="9"/>
      <c r="D76" s="122" t="s">
        <v>132</v>
      </c>
      <c r="E76" s="123"/>
      <c r="F76" s="122" t="s">
        <v>46</v>
      </c>
      <c r="G76" s="123"/>
      <c r="H76" s="4">
        <v>500</v>
      </c>
      <c r="I76" s="111" t="s">
        <v>12</v>
      </c>
      <c r="J76" s="5" t="s">
        <v>296</v>
      </c>
    </row>
    <row r="77" spans="1:11" ht="21" customHeight="1" x14ac:dyDescent="0.15">
      <c r="A77" s="3" t="s">
        <v>126</v>
      </c>
      <c r="B77" s="52" t="s">
        <v>130</v>
      </c>
      <c r="C77" s="9"/>
      <c r="D77" s="122" t="s">
        <v>132</v>
      </c>
      <c r="E77" s="123"/>
      <c r="F77" s="122" t="s">
        <v>46</v>
      </c>
      <c r="G77" s="123"/>
      <c r="H77" s="4">
        <v>500</v>
      </c>
      <c r="I77" s="111" t="s">
        <v>12</v>
      </c>
      <c r="J77" s="5" t="s">
        <v>296</v>
      </c>
    </row>
    <row r="78" spans="1:11" ht="21" customHeight="1" x14ac:dyDescent="0.15">
      <c r="A78" s="3" t="s">
        <v>127</v>
      </c>
      <c r="B78" s="52" t="s">
        <v>130</v>
      </c>
      <c r="C78" s="9"/>
      <c r="D78" s="122" t="s">
        <v>132</v>
      </c>
      <c r="E78" s="123"/>
      <c r="F78" s="122" t="s">
        <v>46</v>
      </c>
      <c r="G78" s="123"/>
      <c r="H78" s="4">
        <v>500</v>
      </c>
      <c r="I78" s="111" t="s">
        <v>12</v>
      </c>
      <c r="J78" s="5" t="s">
        <v>296</v>
      </c>
    </row>
    <row r="79" spans="1:11" ht="21" customHeight="1" x14ac:dyDescent="0.15">
      <c r="A79" s="3" t="s">
        <v>128</v>
      </c>
      <c r="B79" s="52" t="s">
        <v>130</v>
      </c>
      <c r="C79" s="9"/>
      <c r="D79" s="122" t="s">
        <v>132</v>
      </c>
      <c r="E79" s="123"/>
      <c r="F79" s="122" t="s">
        <v>131</v>
      </c>
      <c r="G79" s="123"/>
      <c r="H79" s="4">
        <v>500</v>
      </c>
      <c r="I79" s="111" t="s">
        <v>12</v>
      </c>
      <c r="J79" s="5" t="s">
        <v>296</v>
      </c>
    </row>
    <row r="80" spans="1:11" ht="21" customHeight="1" x14ac:dyDescent="0.15">
      <c r="A80" s="3" t="s">
        <v>129</v>
      </c>
      <c r="B80" s="52" t="s">
        <v>130</v>
      </c>
      <c r="C80" s="9"/>
      <c r="D80" s="122" t="s">
        <v>132</v>
      </c>
      <c r="E80" s="123"/>
      <c r="F80" s="122" t="s">
        <v>131</v>
      </c>
      <c r="G80" s="123"/>
      <c r="H80" s="4">
        <v>500</v>
      </c>
      <c r="I80" s="111" t="s">
        <v>12</v>
      </c>
      <c r="J80" s="5" t="s">
        <v>296</v>
      </c>
    </row>
    <row r="81" spans="1:10" ht="21" customHeight="1" x14ac:dyDescent="0.15">
      <c r="A81" s="3" t="s">
        <v>297</v>
      </c>
      <c r="B81" s="52" t="s">
        <v>130</v>
      </c>
      <c r="C81" s="9"/>
      <c r="D81" s="122" t="s">
        <v>132</v>
      </c>
      <c r="E81" s="123"/>
      <c r="F81" s="122" t="s">
        <v>131</v>
      </c>
      <c r="G81" s="123"/>
      <c r="H81" s="4">
        <v>500</v>
      </c>
      <c r="I81" s="111" t="s">
        <v>12</v>
      </c>
      <c r="J81" s="5" t="s">
        <v>296</v>
      </c>
    </row>
    <row r="82" spans="1:10" ht="21" customHeight="1" x14ac:dyDescent="0.15">
      <c r="A82" s="3" t="s">
        <v>298</v>
      </c>
      <c r="B82" s="52" t="s">
        <v>130</v>
      </c>
      <c r="C82" s="9"/>
      <c r="D82" s="122" t="s">
        <v>132</v>
      </c>
      <c r="E82" s="123"/>
      <c r="F82" s="122" t="s">
        <v>305</v>
      </c>
      <c r="G82" s="123"/>
      <c r="H82" s="4">
        <v>300</v>
      </c>
      <c r="I82" s="111" t="s">
        <v>12</v>
      </c>
      <c r="J82" s="5" t="s">
        <v>296</v>
      </c>
    </row>
    <row r="83" spans="1:10" ht="21" customHeight="1" x14ac:dyDescent="0.15">
      <c r="A83" s="3" t="s">
        <v>299</v>
      </c>
      <c r="B83" s="52" t="s">
        <v>130</v>
      </c>
      <c r="C83" s="9"/>
      <c r="D83" s="122" t="s">
        <v>132</v>
      </c>
      <c r="E83" s="123"/>
      <c r="F83" s="122" t="s">
        <v>307</v>
      </c>
      <c r="G83" s="123"/>
      <c r="H83" s="4">
        <v>300</v>
      </c>
      <c r="I83" s="111" t="s">
        <v>12</v>
      </c>
      <c r="J83" s="5" t="s">
        <v>296</v>
      </c>
    </row>
    <row r="84" spans="1:10" ht="21" customHeight="1" x14ac:dyDescent="0.15">
      <c r="A84" s="113" t="s">
        <v>301</v>
      </c>
      <c r="B84" s="114" t="s">
        <v>130</v>
      </c>
      <c r="C84" s="115"/>
      <c r="D84" s="124" t="s">
        <v>132</v>
      </c>
      <c r="E84" s="125"/>
      <c r="F84" s="124" t="s">
        <v>306</v>
      </c>
      <c r="G84" s="125"/>
      <c r="H84" s="116">
        <v>300</v>
      </c>
      <c r="I84" s="117" t="s">
        <v>12</v>
      </c>
      <c r="J84" s="118" t="s">
        <v>296</v>
      </c>
    </row>
    <row r="85" spans="1:10" ht="21" customHeight="1" x14ac:dyDescent="0.2">
      <c r="A85" s="129" t="s">
        <v>308</v>
      </c>
      <c r="B85" s="130"/>
      <c r="C85" s="130"/>
      <c r="D85" s="130"/>
      <c r="E85" s="130"/>
      <c r="F85" s="130"/>
      <c r="G85" s="130"/>
      <c r="H85" s="130"/>
      <c r="I85" s="130"/>
      <c r="J85" s="131"/>
    </row>
    <row r="86" spans="1:10" ht="21" customHeight="1" x14ac:dyDescent="0.15">
      <c r="A86" s="3" t="s">
        <v>302</v>
      </c>
      <c r="B86" s="52" t="s">
        <v>130</v>
      </c>
      <c r="C86" s="9"/>
      <c r="D86" s="122" t="s">
        <v>132</v>
      </c>
      <c r="E86" s="123"/>
      <c r="F86" s="122" t="s">
        <v>314</v>
      </c>
      <c r="G86" s="123"/>
      <c r="H86" s="4">
        <v>1200</v>
      </c>
      <c r="I86" s="111" t="s">
        <v>12</v>
      </c>
      <c r="J86" s="5" t="s">
        <v>320</v>
      </c>
    </row>
    <row r="87" spans="1:10" ht="21" customHeight="1" x14ac:dyDescent="0.15">
      <c r="A87" s="3" t="s">
        <v>303</v>
      </c>
      <c r="B87" s="52" t="s">
        <v>309</v>
      </c>
      <c r="C87" s="9"/>
      <c r="D87" s="122" t="s">
        <v>132</v>
      </c>
      <c r="E87" s="123"/>
      <c r="F87" s="122" t="s">
        <v>313</v>
      </c>
      <c r="G87" s="123"/>
      <c r="H87" s="4">
        <v>1200</v>
      </c>
      <c r="I87" s="111" t="s">
        <v>12</v>
      </c>
      <c r="J87" s="5" t="s">
        <v>296</v>
      </c>
    </row>
    <row r="88" spans="1:10" ht="21" customHeight="1" x14ac:dyDescent="0.15">
      <c r="A88" s="3" t="s">
        <v>304</v>
      </c>
      <c r="B88" s="52" t="s">
        <v>310</v>
      </c>
      <c r="C88" s="9"/>
      <c r="D88" s="122" t="s">
        <v>132</v>
      </c>
      <c r="E88" s="123"/>
      <c r="F88" s="122" t="s">
        <v>315</v>
      </c>
      <c r="G88" s="123"/>
      <c r="H88" s="4">
        <v>1300</v>
      </c>
      <c r="I88" s="111" t="s">
        <v>12</v>
      </c>
      <c r="J88" s="5" t="s">
        <v>320</v>
      </c>
    </row>
    <row r="89" spans="1:10" ht="21" customHeight="1" x14ac:dyDescent="0.15">
      <c r="A89" s="3" t="s">
        <v>312</v>
      </c>
      <c r="B89" s="52" t="s">
        <v>311</v>
      </c>
      <c r="C89" s="9"/>
      <c r="D89" s="122" t="s">
        <v>132</v>
      </c>
      <c r="E89" s="123"/>
      <c r="F89" s="122" t="s">
        <v>318</v>
      </c>
      <c r="G89" s="123"/>
      <c r="H89" s="4">
        <v>1300</v>
      </c>
      <c r="I89" s="111" t="s">
        <v>12</v>
      </c>
      <c r="J89" s="5" t="s">
        <v>320</v>
      </c>
    </row>
    <row r="90" spans="1:10" ht="21" customHeight="1" x14ac:dyDescent="0.15">
      <c r="A90" s="113" t="s">
        <v>316</v>
      </c>
      <c r="B90" s="114" t="s">
        <v>317</v>
      </c>
      <c r="C90" s="115"/>
      <c r="D90" s="124" t="s">
        <v>132</v>
      </c>
      <c r="E90" s="125"/>
      <c r="F90" s="124" t="s">
        <v>319</v>
      </c>
      <c r="G90" s="125"/>
      <c r="H90" s="116">
        <v>1300</v>
      </c>
      <c r="I90" s="117" t="s">
        <v>12</v>
      </c>
      <c r="J90" s="118" t="s">
        <v>320</v>
      </c>
    </row>
  </sheetData>
  <mergeCells count="55">
    <mergeCell ref="A64:K64"/>
    <mergeCell ref="F76:G76"/>
    <mergeCell ref="F77:G77"/>
    <mergeCell ref="F78:G78"/>
    <mergeCell ref="F79:G79"/>
    <mergeCell ref="D77:E77"/>
    <mergeCell ref="D78:E78"/>
    <mergeCell ref="D79:E79"/>
    <mergeCell ref="F80:G80"/>
    <mergeCell ref="D81:E81"/>
    <mergeCell ref="F81:G81"/>
    <mergeCell ref="D82:E82"/>
    <mergeCell ref="F82:G82"/>
    <mergeCell ref="D80:E80"/>
    <mergeCell ref="A40:K40"/>
    <mergeCell ref="B16:E16"/>
    <mergeCell ref="B20:E20"/>
    <mergeCell ref="B22:E22"/>
    <mergeCell ref="B24:E24"/>
    <mergeCell ref="B33:E33"/>
    <mergeCell ref="B35:E35"/>
    <mergeCell ref="B4:E4"/>
    <mergeCell ref="A1:K1"/>
    <mergeCell ref="F2:G2"/>
    <mergeCell ref="H2:I2"/>
    <mergeCell ref="D2:E2"/>
    <mergeCell ref="B2:C2"/>
    <mergeCell ref="B6:E6"/>
    <mergeCell ref="B8:E8"/>
    <mergeCell ref="B10:E10"/>
    <mergeCell ref="A75:J75"/>
    <mergeCell ref="A85:J85"/>
    <mergeCell ref="A73:C73"/>
    <mergeCell ref="A38:C38"/>
    <mergeCell ref="D83:E83"/>
    <mergeCell ref="F83:G83"/>
    <mergeCell ref="B12:E12"/>
    <mergeCell ref="B14:E14"/>
    <mergeCell ref="B26:E26"/>
    <mergeCell ref="B28:E28"/>
    <mergeCell ref="B31:E31"/>
    <mergeCell ref="D76:E76"/>
    <mergeCell ref="B18:E18"/>
    <mergeCell ref="D86:E86"/>
    <mergeCell ref="F86:G86"/>
    <mergeCell ref="D84:E84"/>
    <mergeCell ref="F84:G84"/>
    <mergeCell ref="D87:E87"/>
    <mergeCell ref="F87:G87"/>
    <mergeCell ref="D88:E88"/>
    <mergeCell ref="F88:G88"/>
    <mergeCell ref="D89:E89"/>
    <mergeCell ref="F89:G89"/>
    <mergeCell ref="D90:E90"/>
    <mergeCell ref="F90:G90"/>
  </mergeCells>
  <phoneticPr fontId="4" type="noConversion"/>
  <pageMargins left="0.25" right="0.25" top="0.75" bottom="0.75" header="0.3" footer="0.3"/>
  <pageSetup paperSize="9" orientation="landscape" horizontalDpi="4294967293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25" zoomScale="145" zoomScaleNormal="145" workbookViewId="0">
      <selection activeCell="G50" sqref="G50"/>
    </sheetView>
  </sheetViews>
  <sheetFormatPr defaultRowHeight="11.25" x14ac:dyDescent="0.15"/>
  <cols>
    <col min="1" max="1" width="9.42578125" style="1" customWidth="1"/>
    <col min="2" max="2" width="35" style="1" customWidth="1"/>
    <col min="3" max="3" width="26.28515625" style="1" customWidth="1"/>
    <col min="4" max="4" width="29.85546875" style="1" customWidth="1"/>
    <col min="5" max="5" width="23.5703125" style="1" customWidth="1"/>
    <col min="6" max="6" width="16.7109375" style="1" customWidth="1"/>
    <col min="7" max="7" width="6.140625" style="1" customWidth="1"/>
    <col min="8" max="8" width="6.85546875" style="2" customWidth="1"/>
    <col min="9" max="9" width="5.85546875" style="1" customWidth="1"/>
    <col min="10" max="16384" width="9.140625" style="1"/>
  </cols>
  <sheetData>
    <row r="1" spans="1:9" ht="15.75" customHeight="1" x14ac:dyDescent="0.15">
      <c r="A1" s="161" t="s">
        <v>26</v>
      </c>
      <c r="B1" s="162"/>
      <c r="C1" s="162"/>
      <c r="D1" s="162"/>
      <c r="E1" s="162"/>
      <c r="F1" s="162"/>
      <c r="G1" s="162"/>
      <c r="H1" s="163"/>
      <c r="I1" s="10"/>
    </row>
    <row r="2" spans="1:9" ht="12" x14ac:dyDescent="0.2">
      <c r="A2" s="12" t="s">
        <v>0</v>
      </c>
      <c r="B2" s="13" t="s">
        <v>2</v>
      </c>
      <c r="C2" s="13" t="s">
        <v>1</v>
      </c>
      <c r="D2" s="13"/>
      <c r="E2" s="13" t="s">
        <v>119</v>
      </c>
      <c r="F2" s="16"/>
      <c r="G2" s="157" t="s">
        <v>31</v>
      </c>
      <c r="H2" s="158"/>
    </row>
    <row r="3" spans="1:9" ht="12" x14ac:dyDescent="0.2">
      <c r="A3" s="14" t="s">
        <v>41</v>
      </c>
      <c r="B3" s="15" t="s">
        <v>116</v>
      </c>
      <c r="C3" s="15" t="s">
        <v>124</v>
      </c>
      <c r="D3" s="15" t="s">
        <v>117</v>
      </c>
      <c r="E3" s="15"/>
      <c r="F3" s="16" t="s">
        <v>111</v>
      </c>
      <c r="G3" s="71">
        <v>400</v>
      </c>
      <c r="H3" s="72" t="s">
        <v>12</v>
      </c>
    </row>
    <row r="4" spans="1:9" ht="12" x14ac:dyDescent="0.2">
      <c r="A4" s="14" t="s">
        <v>43</v>
      </c>
      <c r="B4" s="15" t="s">
        <v>116</v>
      </c>
      <c r="C4" s="15" t="s">
        <v>42</v>
      </c>
      <c r="D4" s="15" t="s">
        <v>118</v>
      </c>
      <c r="E4" s="15"/>
      <c r="F4" s="16" t="s">
        <v>123</v>
      </c>
      <c r="G4" s="71">
        <v>400</v>
      </c>
      <c r="H4" s="72" t="s">
        <v>12</v>
      </c>
    </row>
    <row r="5" spans="1:9" ht="12.75" x14ac:dyDescent="0.2">
      <c r="A5" s="14" t="s">
        <v>44</v>
      </c>
      <c r="B5" s="15" t="s">
        <v>116</v>
      </c>
      <c r="C5" s="15" t="s">
        <v>249</v>
      </c>
      <c r="D5" s="15" t="s">
        <v>110</v>
      </c>
      <c r="E5" s="15" t="s">
        <v>121</v>
      </c>
      <c r="F5" s="16" t="s">
        <v>112</v>
      </c>
      <c r="G5" s="159" t="s">
        <v>107</v>
      </c>
      <c r="H5" s="160"/>
    </row>
    <row r="6" spans="1:9" ht="12" x14ac:dyDescent="0.2">
      <c r="A6" s="14" t="s">
        <v>45</v>
      </c>
      <c r="B6" s="15" t="s">
        <v>116</v>
      </c>
      <c r="C6" s="15" t="s">
        <v>249</v>
      </c>
      <c r="D6" s="15" t="s">
        <v>110</v>
      </c>
      <c r="E6" s="15" t="s">
        <v>121</v>
      </c>
      <c r="F6" s="16" t="s">
        <v>112</v>
      </c>
      <c r="G6" s="71">
        <v>400</v>
      </c>
      <c r="H6" s="72" t="s">
        <v>12</v>
      </c>
    </row>
    <row r="7" spans="1:9" ht="12" x14ac:dyDescent="0.2">
      <c r="A7" s="14" t="s">
        <v>113</v>
      </c>
      <c r="B7" s="15" t="s">
        <v>116</v>
      </c>
      <c r="C7" s="15" t="s">
        <v>249</v>
      </c>
      <c r="D7" s="15" t="s">
        <v>109</v>
      </c>
      <c r="E7" s="15" t="s">
        <v>122</v>
      </c>
      <c r="F7" s="16" t="s">
        <v>112</v>
      </c>
      <c r="G7" s="71">
        <v>100</v>
      </c>
      <c r="H7" s="72" t="s">
        <v>12</v>
      </c>
    </row>
    <row r="8" spans="1:9" ht="12" x14ac:dyDescent="0.2">
      <c r="A8" s="14" t="s">
        <v>114</v>
      </c>
      <c r="B8" s="15" t="s">
        <v>116</v>
      </c>
      <c r="C8" s="15" t="s">
        <v>249</v>
      </c>
      <c r="D8" s="15" t="s">
        <v>228</v>
      </c>
      <c r="E8" s="15" t="s">
        <v>120</v>
      </c>
      <c r="F8" s="16" t="s">
        <v>112</v>
      </c>
      <c r="G8" s="71">
        <v>400</v>
      </c>
      <c r="H8" s="72" t="s">
        <v>12</v>
      </c>
    </row>
    <row r="9" spans="1:9" ht="12" x14ac:dyDescent="0.2">
      <c r="A9" s="14" t="s">
        <v>115</v>
      </c>
      <c r="B9" s="15" t="s">
        <v>116</v>
      </c>
      <c r="C9" s="15" t="s">
        <v>249</v>
      </c>
      <c r="D9" s="15" t="s">
        <v>253</v>
      </c>
      <c r="E9" s="15" t="s">
        <v>120</v>
      </c>
      <c r="F9" s="16" t="s">
        <v>112</v>
      </c>
      <c r="G9" s="71">
        <v>100</v>
      </c>
      <c r="H9" s="72" t="s">
        <v>12</v>
      </c>
    </row>
    <row r="10" spans="1:9" ht="12" x14ac:dyDescent="0.2">
      <c r="A10" s="14" t="s">
        <v>242</v>
      </c>
      <c r="B10" s="15" t="s">
        <v>116</v>
      </c>
      <c r="C10" s="15" t="s">
        <v>249</v>
      </c>
      <c r="D10" s="15" t="s">
        <v>253</v>
      </c>
      <c r="E10" s="15" t="s">
        <v>120</v>
      </c>
      <c r="F10" s="16" t="s">
        <v>112</v>
      </c>
      <c r="G10" s="71">
        <v>100</v>
      </c>
      <c r="H10" s="72" t="s">
        <v>12</v>
      </c>
    </row>
    <row r="11" spans="1:9" ht="12" x14ac:dyDescent="0.2">
      <c r="A11" s="14" t="s">
        <v>243</v>
      </c>
      <c r="B11" s="15" t="s">
        <v>116</v>
      </c>
      <c r="C11" s="15" t="s">
        <v>248</v>
      </c>
      <c r="D11" s="19" t="s">
        <v>167</v>
      </c>
      <c r="E11" s="15"/>
      <c r="F11" s="16" t="s">
        <v>247</v>
      </c>
      <c r="G11" s="71">
        <v>100</v>
      </c>
      <c r="H11" s="72" t="s">
        <v>12</v>
      </c>
    </row>
    <row r="12" spans="1:9" ht="12" x14ac:dyDescent="0.2">
      <c r="A12" s="14" t="s">
        <v>244</v>
      </c>
      <c r="B12" s="15" t="s">
        <v>116</v>
      </c>
      <c r="C12" s="15" t="s">
        <v>248</v>
      </c>
      <c r="D12" s="19" t="s">
        <v>246</v>
      </c>
      <c r="E12" s="15"/>
      <c r="F12" s="16" t="s">
        <v>247</v>
      </c>
      <c r="G12" s="71">
        <v>100</v>
      </c>
      <c r="H12" s="72" t="s">
        <v>12</v>
      </c>
    </row>
    <row r="13" spans="1:9" ht="12" x14ac:dyDescent="0.2">
      <c r="A13" s="14" t="s">
        <v>245</v>
      </c>
      <c r="B13" s="15" t="s">
        <v>116</v>
      </c>
      <c r="C13" s="15" t="s">
        <v>248</v>
      </c>
      <c r="D13" s="19" t="s">
        <v>252</v>
      </c>
      <c r="E13" s="15"/>
      <c r="F13" s="16" t="s">
        <v>247</v>
      </c>
      <c r="G13" s="71">
        <v>100</v>
      </c>
      <c r="H13" s="72" t="s">
        <v>12</v>
      </c>
    </row>
    <row r="14" spans="1:9" ht="12" x14ac:dyDescent="0.2">
      <c r="A14" s="14"/>
      <c r="B14" s="15"/>
      <c r="C14" s="15"/>
      <c r="D14" s="15"/>
      <c r="E14" s="15"/>
      <c r="F14" s="16"/>
      <c r="G14" s="16"/>
      <c r="H14" s="17"/>
    </row>
    <row r="15" spans="1:9" ht="12" x14ac:dyDescent="0.2">
      <c r="A15" s="14"/>
      <c r="B15" s="15"/>
      <c r="C15" s="15"/>
      <c r="D15" s="15"/>
      <c r="E15" s="15"/>
      <c r="F15" s="16"/>
      <c r="G15" s="16"/>
      <c r="H15" s="17"/>
    </row>
    <row r="16" spans="1:9" ht="12" x14ac:dyDescent="0.2">
      <c r="A16" s="53"/>
      <c r="B16" s="54"/>
      <c r="C16" s="54"/>
      <c r="D16" s="54"/>
      <c r="E16" s="54"/>
      <c r="F16" s="55"/>
      <c r="G16" s="56"/>
      <c r="H16" s="1"/>
    </row>
    <row r="17" spans="1:8" ht="12" x14ac:dyDescent="0.2">
      <c r="A17" s="14"/>
      <c r="B17" s="15"/>
      <c r="C17" s="15"/>
      <c r="D17" s="15"/>
      <c r="E17" s="15"/>
      <c r="F17" s="16"/>
      <c r="G17" s="17"/>
      <c r="H17" s="1"/>
    </row>
    <row r="18" spans="1:8" ht="12.75" x14ac:dyDescent="0.2">
      <c r="A18" s="152" t="s">
        <v>191</v>
      </c>
      <c r="B18" s="153"/>
      <c r="C18" s="153"/>
      <c r="D18" s="153"/>
      <c r="E18" s="153"/>
      <c r="F18" s="153"/>
      <c r="G18" s="164"/>
      <c r="H18" s="1"/>
    </row>
    <row r="19" spans="1:8" ht="12" x14ac:dyDescent="0.2">
      <c r="A19" s="18" t="s">
        <v>27</v>
      </c>
      <c r="B19" s="15" t="s">
        <v>166</v>
      </c>
      <c r="C19" s="19" t="s">
        <v>4</v>
      </c>
      <c r="D19" s="19" t="s">
        <v>167</v>
      </c>
      <c r="E19" s="19" t="s">
        <v>153</v>
      </c>
      <c r="F19" s="20">
        <v>100</v>
      </c>
      <c r="G19" s="21" t="s">
        <v>12</v>
      </c>
      <c r="H19" s="1"/>
    </row>
    <row r="20" spans="1:8" ht="12" x14ac:dyDescent="0.2">
      <c r="A20" s="18" t="s">
        <v>68</v>
      </c>
      <c r="B20" s="15" t="s">
        <v>166</v>
      </c>
      <c r="C20" s="19" t="s">
        <v>4</v>
      </c>
      <c r="D20" s="19" t="s">
        <v>246</v>
      </c>
      <c r="E20" s="19" t="s">
        <v>153</v>
      </c>
      <c r="F20" s="20">
        <v>100</v>
      </c>
      <c r="G20" s="21" t="s">
        <v>12</v>
      </c>
      <c r="H20" s="1"/>
    </row>
    <row r="21" spans="1:8" ht="12" x14ac:dyDescent="0.2">
      <c r="A21" s="18" t="s">
        <v>152</v>
      </c>
      <c r="B21" s="15" t="s">
        <v>116</v>
      </c>
      <c r="C21" s="19" t="s">
        <v>4</v>
      </c>
      <c r="D21" s="19" t="s">
        <v>250</v>
      </c>
      <c r="E21" s="19" t="s">
        <v>153</v>
      </c>
      <c r="F21" s="20">
        <v>100</v>
      </c>
      <c r="G21" s="21" t="s">
        <v>12</v>
      </c>
      <c r="H21" s="1"/>
    </row>
    <row r="22" spans="1:8" ht="12" x14ac:dyDescent="0.2">
      <c r="A22" s="18" t="s">
        <v>154</v>
      </c>
      <c r="B22" s="15" t="s">
        <v>116</v>
      </c>
      <c r="C22" s="19" t="s">
        <v>4</v>
      </c>
      <c r="D22" s="19" t="s">
        <v>251</v>
      </c>
      <c r="E22" s="19" t="s">
        <v>153</v>
      </c>
      <c r="F22" s="20">
        <v>100</v>
      </c>
      <c r="G22" s="21" t="s">
        <v>12</v>
      </c>
      <c r="H22" s="1"/>
    </row>
    <row r="23" spans="1:8" ht="12" x14ac:dyDescent="0.2">
      <c r="A23" s="18" t="s">
        <v>155</v>
      </c>
      <c r="B23" s="15" t="s">
        <v>166</v>
      </c>
      <c r="C23" s="19" t="s">
        <v>4</v>
      </c>
      <c r="D23" s="19" t="s">
        <v>252</v>
      </c>
      <c r="E23" s="19" t="s">
        <v>153</v>
      </c>
      <c r="F23" s="20">
        <v>100</v>
      </c>
      <c r="G23" s="21" t="s">
        <v>12</v>
      </c>
      <c r="H23" s="1"/>
    </row>
    <row r="24" spans="1:8" ht="12" x14ac:dyDescent="0.2">
      <c r="A24" s="18"/>
      <c r="B24" s="15"/>
      <c r="C24" s="19"/>
      <c r="D24" s="19" t="s">
        <v>260</v>
      </c>
      <c r="E24" s="19"/>
      <c r="F24" s="20"/>
      <c r="G24" s="21"/>
      <c r="H24" s="1"/>
    </row>
    <row r="25" spans="1:8" ht="12" x14ac:dyDescent="0.2">
      <c r="A25" s="18"/>
      <c r="B25" s="15"/>
      <c r="C25" s="19"/>
      <c r="D25" s="19" t="s">
        <v>261</v>
      </c>
      <c r="E25" s="19"/>
      <c r="F25" s="20"/>
      <c r="G25" s="21"/>
      <c r="H25" s="1"/>
    </row>
    <row r="26" spans="1:8" ht="12" x14ac:dyDescent="0.2">
      <c r="A26" s="63" t="s">
        <v>156</v>
      </c>
      <c r="B26" s="64" t="s">
        <v>224</v>
      </c>
      <c r="C26" s="49" t="s">
        <v>4</v>
      </c>
      <c r="D26" s="49" t="s">
        <v>225</v>
      </c>
      <c r="E26" s="49" t="s">
        <v>226</v>
      </c>
      <c r="F26" s="50">
        <v>900</v>
      </c>
      <c r="G26" s="51" t="s">
        <v>12</v>
      </c>
      <c r="H26" s="1"/>
    </row>
    <row r="27" spans="1:8" ht="12" x14ac:dyDescent="0.2">
      <c r="A27" s="63" t="s">
        <v>157</v>
      </c>
      <c r="B27" s="64" t="s">
        <v>166</v>
      </c>
      <c r="C27" s="49" t="s">
        <v>4</v>
      </c>
      <c r="D27" s="49" t="s">
        <v>227</v>
      </c>
      <c r="E27" s="49" t="s">
        <v>226</v>
      </c>
      <c r="F27" s="50">
        <v>600</v>
      </c>
      <c r="G27" s="51" t="s">
        <v>12</v>
      </c>
      <c r="H27" s="1"/>
    </row>
    <row r="28" spans="1:8" ht="12" x14ac:dyDescent="0.2">
      <c r="A28" s="65"/>
      <c r="B28" s="66"/>
      <c r="C28" s="67"/>
      <c r="D28" s="67"/>
      <c r="E28" s="67"/>
      <c r="F28" s="68"/>
      <c r="G28" s="21"/>
      <c r="H28" s="1"/>
    </row>
    <row r="29" spans="1:8" ht="12" x14ac:dyDescent="0.2">
      <c r="A29" s="65"/>
      <c r="B29" s="66"/>
      <c r="C29" s="67"/>
      <c r="D29" s="67"/>
      <c r="E29" s="67"/>
      <c r="F29" s="68"/>
      <c r="G29" s="21"/>
      <c r="H29" s="1"/>
    </row>
    <row r="30" spans="1:8" ht="12.75" x14ac:dyDescent="0.15">
      <c r="A30" s="152" t="s">
        <v>192</v>
      </c>
      <c r="B30" s="153"/>
      <c r="C30" s="153"/>
      <c r="D30" s="153"/>
      <c r="E30" s="153"/>
      <c r="F30" s="153"/>
      <c r="G30" s="154"/>
      <c r="H30" s="1"/>
    </row>
    <row r="31" spans="1:8" ht="12" x14ac:dyDescent="0.2">
      <c r="A31" s="18" t="s">
        <v>16</v>
      </c>
      <c r="B31" s="19" t="s">
        <v>256</v>
      </c>
      <c r="C31" s="19" t="s">
        <v>18</v>
      </c>
      <c r="D31" s="19" t="s">
        <v>133</v>
      </c>
      <c r="E31" s="19" t="s">
        <v>20</v>
      </c>
      <c r="F31" s="20" t="s">
        <v>137</v>
      </c>
      <c r="G31" s="21" t="s">
        <v>12</v>
      </c>
      <c r="H31" s="1"/>
    </row>
    <row r="32" spans="1:8" ht="12" x14ac:dyDescent="0.2">
      <c r="A32" s="18" t="s">
        <v>17</v>
      </c>
      <c r="B32" s="19" t="s">
        <v>257</v>
      </c>
      <c r="C32" s="19" t="s">
        <v>18</v>
      </c>
      <c r="D32" s="19" t="s">
        <v>133</v>
      </c>
      <c r="E32" s="19" t="s">
        <v>134</v>
      </c>
      <c r="F32" s="20" t="s">
        <v>137</v>
      </c>
      <c r="G32" s="21" t="s">
        <v>12</v>
      </c>
      <c r="H32" s="1"/>
    </row>
    <row r="33" spans="1:8" ht="12" x14ac:dyDescent="0.2">
      <c r="A33" s="18" t="s">
        <v>19</v>
      </c>
      <c r="B33" s="19" t="s">
        <v>257</v>
      </c>
      <c r="C33" s="19" t="s">
        <v>18</v>
      </c>
      <c r="D33" s="19" t="s">
        <v>136</v>
      </c>
      <c r="E33" s="19" t="s">
        <v>35</v>
      </c>
      <c r="F33" s="20">
        <v>1200</v>
      </c>
      <c r="G33" s="21" t="s">
        <v>12</v>
      </c>
      <c r="H33" s="1"/>
    </row>
    <row r="34" spans="1:8" ht="12" x14ac:dyDescent="0.2">
      <c r="A34" s="18" t="s">
        <v>135</v>
      </c>
      <c r="B34" s="19" t="s">
        <v>258</v>
      </c>
      <c r="C34" s="19" t="s">
        <v>18</v>
      </c>
      <c r="D34" s="19" t="s">
        <v>139</v>
      </c>
      <c r="E34" s="19" t="s">
        <v>20</v>
      </c>
      <c r="F34" s="20" t="s">
        <v>138</v>
      </c>
      <c r="G34" s="21" t="s">
        <v>12</v>
      </c>
      <c r="H34" s="1"/>
    </row>
    <row r="35" spans="1:8" ht="12" x14ac:dyDescent="0.2">
      <c r="A35" s="18" t="s">
        <v>254</v>
      </c>
      <c r="B35" s="19" t="s">
        <v>259</v>
      </c>
      <c r="C35" s="19" t="s">
        <v>18</v>
      </c>
      <c r="D35" s="19" t="s">
        <v>255</v>
      </c>
      <c r="E35" s="19" t="s">
        <v>20</v>
      </c>
      <c r="F35" s="20">
        <v>600</v>
      </c>
      <c r="G35" s="21" t="s">
        <v>12</v>
      </c>
      <c r="H35" s="1"/>
    </row>
    <row r="36" spans="1:8" ht="12" x14ac:dyDescent="0.2">
      <c r="A36" s="18"/>
      <c r="B36" s="19"/>
      <c r="C36" s="19"/>
      <c r="D36" s="19"/>
      <c r="E36" s="49"/>
      <c r="F36" s="50"/>
      <c r="G36" s="51"/>
      <c r="H36" s="1"/>
    </row>
    <row r="37" spans="1:8" ht="12.75" x14ac:dyDescent="0.15">
      <c r="A37" s="152" t="s">
        <v>193</v>
      </c>
      <c r="B37" s="155"/>
      <c r="C37" s="155"/>
      <c r="D37" s="155"/>
      <c r="E37" s="155"/>
      <c r="F37" s="155"/>
      <c r="G37" s="156"/>
      <c r="H37" s="1"/>
    </row>
    <row r="38" spans="1:8" ht="12" x14ac:dyDescent="0.2">
      <c r="A38" s="18" t="s">
        <v>21</v>
      </c>
      <c r="B38" s="19" t="s">
        <v>32</v>
      </c>
      <c r="C38" s="19" t="s">
        <v>22</v>
      </c>
      <c r="D38" s="19" t="s">
        <v>228</v>
      </c>
      <c r="E38" s="19" t="s">
        <v>25</v>
      </c>
      <c r="F38" s="20">
        <v>400</v>
      </c>
      <c r="G38" s="21" t="s">
        <v>12</v>
      </c>
      <c r="H38" s="1"/>
    </row>
    <row r="39" spans="1:8" ht="12" x14ac:dyDescent="0.2">
      <c r="A39" s="18" t="s">
        <v>23</v>
      </c>
      <c r="B39" s="19" t="s">
        <v>32</v>
      </c>
      <c r="C39" s="19" t="s">
        <v>22</v>
      </c>
      <c r="D39" s="19" t="s">
        <v>33</v>
      </c>
      <c r="E39" s="11" t="s">
        <v>229</v>
      </c>
      <c r="F39" s="20" t="s">
        <v>34</v>
      </c>
      <c r="G39" s="21"/>
      <c r="H39" s="1"/>
    </row>
    <row r="40" spans="1:8" ht="12" x14ac:dyDescent="0.2">
      <c r="A40" s="18" t="s">
        <v>24</v>
      </c>
      <c r="B40" s="19" t="s">
        <v>32</v>
      </c>
      <c r="C40" s="19" t="s">
        <v>22</v>
      </c>
      <c r="D40" s="19" t="s">
        <v>33</v>
      </c>
      <c r="E40" s="11" t="s">
        <v>229</v>
      </c>
      <c r="F40" s="22" t="s">
        <v>34</v>
      </c>
      <c r="G40" s="21"/>
      <c r="H40" s="1"/>
    </row>
    <row r="41" spans="1:8" ht="12" x14ac:dyDescent="0.2">
      <c r="A41" s="18" t="s">
        <v>49</v>
      </c>
      <c r="B41" s="19" t="s">
        <v>32</v>
      </c>
      <c r="C41" s="19" t="s">
        <v>22</v>
      </c>
      <c r="D41" s="19" t="s">
        <v>60</v>
      </c>
      <c r="E41" s="11" t="s">
        <v>229</v>
      </c>
      <c r="F41" s="22" t="s">
        <v>34</v>
      </c>
      <c r="G41" s="21"/>
      <c r="H41" s="1"/>
    </row>
    <row r="42" spans="1:8" ht="12" x14ac:dyDescent="0.2">
      <c r="A42" s="18" t="s">
        <v>140</v>
      </c>
      <c r="B42" s="19" t="s">
        <v>32</v>
      </c>
      <c r="C42" s="19" t="s">
        <v>22</v>
      </c>
      <c r="D42" s="19" t="s">
        <v>60</v>
      </c>
      <c r="E42" s="11" t="s">
        <v>229</v>
      </c>
      <c r="F42" s="22" t="s">
        <v>34</v>
      </c>
      <c r="G42" s="21"/>
      <c r="H42" s="1"/>
    </row>
    <row r="43" spans="1:8" ht="12" x14ac:dyDescent="0.2">
      <c r="A43" s="18" t="s">
        <v>168</v>
      </c>
      <c r="B43" s="19" t="s">
        <v>32</v>
      </c>
      <c r="C43" s="19" t="s">
        <v>22</v>
      </c>
      <c r="D43" s="19" t="s">
        <v>60</v>
      </c>
      <c r="E43" s="11" t="s">
        <v>229</v>
      </c>
      <c r="F43" s="22" t="s">
        <v>34</v>
      </c>
      <c r="G43" s="69"/>
      <c r="H43" s="1"/>
    </row>
    <row r="44" spans="1:8" ht="12" x14ac:dyDescent="0.2">
      <c r="A44" s="18" t="s">
        <v>230</v>
      </c>
      <c r="B44" s="19" t="s">
        <v>32</v>
      </c>
      <c r="C44" s="19" t="s">
        <v>170</v>
      </c>
      <c r="D44" s="70" t="s">
        <v>171</v>
      </c>
      <c r="E44" s="19" t="s">
        <v>25</v>
      </c>
      <c r="F44" s="22" t="s">
        <v>232</v>
      </c>
      <c r="G44" s="69" t="s">
        <v>12</v>
      </c>
      <c r="H44" s="1"/>
    </row>
    <row r="45" spans="1:8" ht="12" x14ac:dyDescent="0.2">
      <c r="A45" s="18" t="s">
        <v>231</v>
      </c>
      <c r="B45" s="19" t="s">
        <v>169</v>
      </c>
      <c r="C45" s="19" t="s">
        <v>170</v>
      </c>
      <c r="D45" s="70" t="s">
        <v>172</v>
      </c>
      <c r="E45" s="19" t="s">
        <v>25</v>
      </c>
      <c r="F45" s="22" t="s">
        <v>233</v>
      </c>
      <c r="G45" s="69" t="s">
        <v>12</v>
      </c>
      <c r="H45" s="1"/>
    </row>
    <row r="46" spans="1:8" ht="12" x14ac:dyDescent="0.2">
      <c r="A46" s="18" t="s">
        <v>234</v>
      </c>
      <c r="B46" s="19" t="s">
        <v>169</v>
      </c>
      <c r="C46" s="19" t="s">
        <v>170</v>
      </c>
      <c r="D46" s="70" t="s">
        <v>173</v>
      </c>
      <c r="E46" s="19" t="s">
        <v>25</v>
      </c>
      <c r="F46" s="22" t="s">
        <v>235</v>
      </c>
      <c r="G46" s="69" t="s">
        <v>12</v>
      </c>
      <c r="H46" s="1"/>
    </row>
    <row r="47" spans="1:8" ht="12" x14ac:dyDescent="0.2">
      <c r="A47" s="18" t="s">
        <v>236</v>
      </c>
      <c r="B47" s="19" t="s">
        <v>169</v>
      </c>
      <c r="C47" s="19" t="s">
        <v>170</v>
      </c>
      <c r="D47" s="70" t="s">
        <v>238</v>
      </c>
      <c r="E47" s="19" t="s">
        <v>25</v>
      </c>
      <c r="F47" s="22" t="s">
        <v>240</v>
      </c>
      <c r="G47" s="69" t="s">
        <v>12</v>
      </c>
      <c r="H47" s="1"/>
    </row>
    <row r="48" spans="1:8" ht="12" x14ac:dyDescent="0.2">
      <c r="A48" s="18" t="s">
        <v>237</v>
      </c>
      <c r="B48" s="19" t="s">
        <v>32</v>
      </c>
      <c r="C48" s="19" t="s">
        <v>170</v>
      </c>
      <c r="D48" s="70" t="s">
        <v>239</v>
      </c>
      <c r="E48" s="19" t="s">
        <v>25</v>
      </c>
      <c r="F48" s="22" t="s">
        <v>241</v>
      </c>
      <c r="G48" s="69" t="s">
        <v>12</v>
      </c>
      <c r="H48" s="1"/>
    </row>
    <row r="49" spans="1:8" ht="12" x14ac:dyDescent="0.2">
      <c r="A49" s="18" t="s">
        <v>362</v>
      </c>
      <c r="B49" s="19" t="s">
        <v>32</v>
      </c>
      <c r="C49" s="19" t="s">
        <v>170</v>
      </c>
      <c r="D49" s="70" t="s">
        <v>363</v>
      </c>
      <c r="E49" s="19" t="s">
        <v>25</v>
      </c>
      <c r="F49" s="23" t="s">
        <v>364</v>
      </c>
      <c r="G49" s="24" t="s">
        <v>12</v>
      </c>
      <c r="H49" s="1"/>
    </row>
    <row r="50" spans="1:8" x14ac:dyDescent="0.15">
      <c r="F50" s="2"/>
      <c r="H50" s="1"/>
    </row>
  </sheetData>
  <mergeCells count="6">
    <mergeCell ref="A30:G30"/>
    <mergeCell ref="A37:G37"/>
    <mergeCell ref="G2:H2"/>
    <mergeCell ref="G5:H5"/>
    <mergeCell ref="A1:H1"/>
    <mergeCell ref="A18:G18"/>
  </mergeCells>
  <phoneticPr fontId="4" type="noConversion"/>
  <pageMargins left="0.25" right="0.25" top="0.75" bottom="0.75" header="0.3" footer="0.3"/>
  <pageSetup paperSize="9" orientation="landscape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8" sqref="F8"/>
    </sheetView>
  </sheetViews>
  <sheetFormatPr defaultRowHeight="12.75" x14ac:dyDescent="0.2"/>
  <cols>
    <col min="1" max="1" width="7.85546875" customWidth="1"/>
    <col min="2" max="2" width="12.7109375" customWidth="1"/>
    <col min="3" max="3" width="48.140625" customWidth="1"/>
    <col min="4" max="4" width="27.28515625" customWidth="1"/>
    <col min="5" max="5" width="18.5703125" customWidth="1"/>
    <col min="6" max="6" width="7.28515625" customWidth="1"/>
    <col min="7" max="7" width="5.7109375" customWidth="1"/>
  </cols>
  <sheetData>
    <row r="1" spans="1:9" s="1" customFormat="1" ht="11.25" x14ac:dyDescent="0.15">
      <c r="F1" s="2"/>
    </row>
    <row r="2" spans="1:9" s="33" customFormat="1" ht="18.75" customHeight="1" x14ac:dyDescent="0.2">
      <c r="A2" s="165" t="s">
        <v>65</v>
      </c>
      <c r="B2" s="166"/>
      <c r="C2" s="166"/>
      <c r="D2" s="166"/>
      <c r="E2" s="166"/>
      <c r="F2" s="166"/>
      <c r="G2" s="166"/>
      <c r="H2" s="166"/>
      <c r="I2" s="167"/>
    </row>
    <row r="3" spans="1:9" s="33" customFormat="1" ht="34.5" customHeight="1" x14ac:dyDescent="0.2">
      <c r="A3" s="43" t="s">
        <v>0</v>
      </c>
      <c r="B3" s="41" t="s">
        <v>2</v>
      </c>
      <c r="C3" s="42" t="s">
        <v>1</v>
      </c>
      <c r="D3" s="41" t="s">
        <v>64</v>
      </c>
      <c r="E3" s="41" t="s">
        <v>63</v>
      </c>
      <c r="F3" s="168" t="s">
        <v>62</v>
      </c>
      <c r="G3" s="169"/>
      <c r="H3" s="40" t="s">
        <v>3</v>
      </c>
      <c r="I3" s="39"/>
    </row>
    <row r="4" spans="1:9" s="33" customFormat="1" ht="43.5" customHeight="1" x14ac:dyDescent="0.2">
      <c r="A4" s="38" t="s">
        <v>145</v>
      </c>
      <c r="B4" s="37" t="s">
        <v>348</v>
      </c>
      <c r="C4" s="37" t="s">
        <v>164</v>
      </c>
      <c r="D4" s="37" t="s">
        <v>146</v>
      </c>
      <c r="E4" s="170" t="s">
        <v>67</v>
      </c>
      <c r="F4" s="171"/>
      <c r="G4" s="172"/>
      <c r="H4" s="35">
        <v>600</v>
      </c>
      <c r="I4" s="34" t="s">
        <v>12</v>
      </c>
    </row>
    <row r="5" spans="1:9" s="33" customFormat="1" ht="29.25" customHeight="1" x14ac:dyDescent="0.2">
      <c r="A5" s="38" t="s">
        <v>61</v>
      </c>
      <c r="B5" s="36" t="s">
        <v>147</v>
      </c>
      <c r="C5" s="37" t="s">
        <v>148</v>
      </c>
      <c r="D5" s="36" t="s">
        <v>131</v>
      </c>
      <c r="E5" s="57" t="s">
        <v>349</v>
      </c>
      <c r="F5" s="58"/>
      <c r="G5" s="59" t="s">
        <v>14</v>
      </c>
      <c r="H5" s="35">
        <v>100</v>
      </c>
      <c r="I5" s="34" t="s">
        <v>12</v>
      </c>
    </row>
    <row r="6" spans="1:9" s="33" customFormat="1" ht="29.25" customHeight="1" x14ac:dyDescent="0.2">
      <c r="A6" s="38"/>
      <c r="B6" s="36"/>
      <c r="C6" s="37"/>
      <c r="D6" s="36"/>
      <c r="E6" s="57"/>
      <c r="F6" s="58"/>
      <c r="G6" s="59"/>
      <c r="H6" s="35"/>
      <c r="I6" s="34"/>
    </row>
    <row r="7" spans="1:9" s="33" customFormat="1" ht="29.25" customHeight="1" x14ac:dyDescent="0.2">
      <c r="A7" s="38" t="s">
        <v>158</v>
      </c>
      <c r="B7" s="37" t="s">
        <v>159</v>
      </c>
      <c r="C7" s="37" t="s">
        <v>165</v>
      </c>
      <c r="D7" s="37" t="s">
        <v>160</v>
      </c>
      <c r="E7" s="170" t="s">
        <v>67</v>
      </c>
      <c r="F7" s="171"/>
      <c r="G7" s="172"/>
      <c r="H7" s="35"/>
      <c r="I7" s="34"/>
    </row>
    <row r="8" spans="1:9" s="33" customFormat="1" ht="29.25" customHeight="1" x14ac:dyDescent="0.2">
      <c r="A8" s="38" t="s">
        <v>149</v>
      </c>
      <c r="B8" s="36" t="s">
        <v>163</v>
      </c>
      <c r="C8" s="37" t="s">
        <v>148</v>
      </c>
      <c r="D8" s="36" t="s">
        <v>162</v>
      </c>
      <c r="E8" s="57"/>
      <c r="F8" s="58"/>
      <c r="G8" s="59" t="s">
        <v>14</v>
      </c>
      <c r="H8" s="35">
        <v>100</v>
      </c>
      <c r="I8" s="34" t="s">
        <v>12</v>
      </c>
    </row>
    <row r="9" spans="1:9" s="33" customFormat="1" ht="29.25" customHeight="1" x14ac:dyDescent="0.2">
      <c r="A9" s="38" t="s">
        <v>161</v>
      </c>
      <c r="B9" s="36" t="s">
        <v>163</v>
      </c>
      <c r="C9" s="37" t="s">
        <v>148</v>
      </c>
      <c r="D9" s="36" t="s">
        <v>150</v>
      </c>
      <c r="E9" s="57" t="s">
        <v>151</v>
      </c>
      <c r="F9" s="58"/>
      <c r="G9" s="59" t="s">
        <v>14</v>
      </c>
      <c r="H9" s="35">
        <v>100</v>
      </c>
      <c r="I9" s="34" t="s">
        <v>12</v>
      </c>
    </row>
    <row r="10" spans="1:9" s="33" customFormat="1" ht="29.25" customHeight="1" x14ac:dyDescent="0.2">
      <c r="A10" s="38"/>
      <c r="B10" s="36"/>
      <c r="C10" s="37"/>
      <c r="D10" s="36"/>
      <c r="E10" s="57"/>
      <c r="F10" s="58"/>
      <c r="G10" s="58"/>
      <c r="H10" s="35"/>
      <c r="I10" s="34"/>
    </row>
    <row r="11" spans="1:9" s="1" customFormat="1" ht="11.25" x14ac:dyDescent="0.15">
      <c r="C11" s="1" t="s">
        <v>50</v>
      </c>
      <c r="F11" s="2">
        <f>SUM(F8:F10,F5:F6)</f>
        <v>0</v>
      </c>
      <c r="G11" s="1" t="s">
        <v>14</v>
      </c>
    </row>
  </sheetData>
  <mergeCells count="4">
    <mergeCell ref="A2:I2"/>
    <mergeCell ref="F3:G3"/>
    <mergeCell ref="E4:G4"/>
    <mergeCell ref="E7:G7"/>
  </mergeCells>
  <pageMargins left="0.78740157499999996" right="0.78740157499999996" top="0.984251969" bottom="0.984251969" header="0.4921259845" footer="0.4921259845"/>
  <pageSetup paperSize="9" orientation="landscape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topLeftCell="A22" workbookViewId="0">
      <selection activeCell="A52" sqref="A52"/>
    </sheetView>
  </sheetViews>
  <sheetFormatPr defaultRowHeight="21.75" customHeight="1" x14ac:dyDescent="0.25"/>
  <cols>
    <col min="1" max="1" width="9.140625" style="32"/>
    <col min="2" max="2" width="35" style="32" customWidth="1"/>
    <col min="3" max="3" width="18.28515625" style="32" customWidth="1"/>
    <col min="4" max="16384" width="9.140625" style="32"/>
  </cols>
  <sheetData>
    <row r="1" spans="1:3" s="1" customFormat="1" ht="27.75" customHeight="1" x14ac:dyDescent="0.15">
      <c r="A1" s="46" t="s">
        <v>356</v>
      </c>
      <c r="B1" s="46" t="s">
        <v>104</v>
      </c>
      <c r="C1" s="45" t="s">
        <v>106</v>
      </c>
    </row>
    <row r="2" spans="1:3" s="1" customFormat="1" ht="19.5" customHeight="1" x14ac:dyDescent="0.15">
      <c r="A2" s="1" t="s">
        <v>72</v>
      </c>
      <c r="B2" s="47" t="s">
        <v>105</v>
      </c>
      <c r="C2" s="47" t="s">
        <v>321</v>
      </c>
    </row>
    <row r="3" spans="1:3" s="1" customFormat="1" ht="19.5" customHeight="1" x14ac:dyDescent="0.15">
      <c r="A3" s="1" t="s">
        <v>73</v>
      </c>
      <c r="B3" s="47" t="s">
        <v>324</v>
      </c>
      <c r="C3" s="47" t="s">
        <v>34</v>
      </c>
    </row>
    <row r="4" spans="1:3" s="1" customFormat="1" ht="19.5" customHeight="1" x14ac:dyDescent="0.15">
      <c r="A4" s="1" t="s">
        <v>74</v>
      </c>
      <c r="B4" s="47" t="s">
        <v>322</v>
      </c>
      <c r="C4" s="47" t="s">
        <v>34</v>
      </c>
    </row>
    <row r="5" spans="1:3" s="1" customFormat="1" ht="19.5" customHeight="1" x14ac:dyDescent="0.15">
      <c r="A5" s="1" t="s">
        <v>75</v>
      </c>
      <c r="B5" s="47" t="s">
        <v>323</v>
      </c>
      <c r="C5" s="47" t="s">
        <v>321</v>
      </c>
    </row>
    <row r="6" spans="1:3" s="1" customFormat="1" ht="19.5" customHeight="1" x14ac:dyDescent="0.15">
      <c r="A6" s="1" t="s">
        <v>76</v>
      </c>
      <c r="B6" s="47" t="s">
        <v>324</v>
      </c>
      <c r="C6" s="47" t="s">
        <v>34</v>
      </c>
    </row>
    <row r="7" spans="1:3" s="1" customFormat="1" ht="19.5" customHeight="1" x14ac:dyDescent="0.15">
      <c r="A7" s="1" t="s">
        <v>77</v>
      </c>
      <c r="B7" s="47" t="s">
        <v>324</v>
      </c>
      <c r="C7" s="47" t="s">
        <v>34</v>
      </c>
    </row>
    <row r="8" spans="1:3" s="1" customFormat="1" ht="19.5" customHeight="1" x14ac:dyDescent="0.15">
      <c r="A8" s="1" t="s">
        <v>78</v>
      </c>
      <c r="B8" s="47" t="s">
        <v>325</v>
      </c>
      <c r="C8" s="47" t="s">
        <v>326</v>
      </c>
    </row>
    <row r="9" spans="1:3" s="1" customFormat="1" ht="19.5" customHeight="1" x14ac:dyDescent="0.15">
      <c r="A9" s="1" t="s">
        <v>79</v>
      </c>
      <c r="B9" s="47" t="s">
        <v>105</v>
      </c>
      <c r="C9" s="47" t="s">
        <v>321</v>
      </c>
    </row>
    <row r="10" spans="1:3" s="1" customFormat="1" ht="19.5" customHeight="1" x14ac:dyDescent="0.15">
      <c r="A10" s="1" t="s">
        <v>80</v>
      </c>
      <c r="B10" s="47" t="s">
        <v>329</v>
      </c>
      <c r="C10" s="47" t="s">
        <v>328</v>
      </c>
    </row>
    <row r="11" spans="1:3" s="1" customFormat="1" ht="19.5" customHeight="1" x14ac:dyDescent="0.15">
      <c r="A11" s="1" t="s">
        <v>81</v>
      </c>
      <c r="B11" s="47" t="s">
        <v>324</v>
      </c>
      <c r="C11" s="47" t="s">
        <v>34</v>
      </c>
    </row>
    <row r="12" spans="1:3" s="1" customFormat="1" ht="19.5" customHeight="1" x14ac:dyDescent="0.15">
      <c r="A12" s="1" t="s">
        <v>82</v>
      </c>
      <c r="B12" s="47" t="s">
        <v>327</v>
      </c>
      <c r="C12" s="47" t="s">
        <v>321</v>
      </c>
    </row>
    <row r="13" spans="1:3" s="1" customFormat="1" ht="19.5" customHeight="1" x14ac:dyDescent="0.15">
      <c r="A13" s="1" t="s">
        <v>83</v>
      </c>
      <c r="B13" s="47" t="s">
        <v>329</v>
      </c>
      <c r="C13" s="47" t="s">
        <v>328</v>
      </c>
    </row>
    <row r="14" spans="1:3" s="1" customFormat="1" ht="19.5" customHeight="1" x14ac:dyDescent="0.15">
      <c r="A14" s="1" t="s">
        <v>84</v>
      </c>
      <c r="B14" s="47" t="s">
        <v>330</v>
      </c>
      <c r="C14" s="47" t="s">
        <v>321</v>
      </c>
    </row>
    <row r="15" spans="1:3" s="1" customFormat="1" ht="19.5" customHeight="1" x14ac:dyDescent="0.15">
      <c r="A15" s="1" t="s">
        <v>85</v>
      </c>
      <c r="B15" s="47" t="s">
        <v>331</v>
      </c>
      <c r="C15" s="47" t="s">
        <v>328</v>
      </c>
    </row>
    <row r="16" spans="1:3" s="1" customFormat="1" ht="19.5" customHeight="1" x14ac:dyDescent="0.15">
      <c r="A16" s="1" t="s">
        <v>86</v>
      </c>
      <c r="B16" s="47" t="s">
        <v>331</v>
      </c>
      <c r="C16" s="47" t="s">
        <v>328</v>
      </c>
    </row>
    <row r="17" spans="1:3" s="1" customFormat="1" ht="19.5" customHeight="1" x14ac:dyDescent="0.15">
      <c r="A17" s="1" t="s">
        <v>87</v>
      </c>
      <c r="B17" s="47" t="s">
        <v>324</v>
      </c>
      <c r="C17" s="47" t="s">
        <v>34</v>
      </c>
    </row>
    <row r="18" spans="1:3" s="1" customFormat="1" ht="19.5" customHeight="1" x14ac:dyDescent="0.15">
      <c r="A18" s="1" t="s">
        <v>88</v>
      </c>
      <c r="B18" s="47" t="s">
        <v>324</v>
      </c>
      <c r="C18" s="47" t="s">
        <v>34</v>
      </c>
    </row>
    <row r="19" spans="1:3" s="1" customFormat="1" ht="19.5" customHeight="1" x14ac:dyDescent="0.15">
      <c r="A19" s="1" t="s">
        <v>89</v>
      </c>
      <c r="B19" s="47" t="s">
        <v>324</v>
      </c>
      <c r="C19" s="47" t="s">
        <v>34</v>
      </c>
    </row>
    <row r="20" spans="1:3" s="1" customFormat="1" ht="19.5" customHeight="1" x14ac:dyDescent="0.15">
      <c r="A20" s="1" t="s">
        <v>90</v>
      </c>
      <c r="B20" s="47" t="s">
        <v>324</v>
      </c>
      <c r="C20" s="47" t="s">
        <v>34</v>
      </c>
    </row>
    <row r="21" spans="1:3" s="1" customFormat="1" ht="19.5" customHeight="1" x14ac:dyDescent="0.15">
      <c r="A21" s="1" t="s">
        <v>91</v>
      </c>
      <c r="B21" s="47" t="s">
        <v>332</v>
      </c>
      <c r="C21" s="47" t="s">
        <v>328</v>
      </c>
    </row>
    <row r="22" spans="1:3" s="1" customFormat="1" ht="19.5" customHeight="1" x14ac:dyDescent="0.15">
      <c r="A22" s="1" t="s">
        <v>92</v>
      </c>
      <c r="B22" s="47" t="s">
        <v>264</v>
      </c>
      <c r="C22" s="47" t="s">
        <v>328</v>
      </c>
    </row>
    <row r="23" spans="1:3" s="1" customFormat="1" ht="19.5" customHeight="1" x14ac:dyDescent="0.15">
      <c r="A23" s="1" t="s">
        <v>93</v>
      </c>
      <c r="B23" s="1" t="s">
        <v>307</v>
      </c>
      <c r="C23" s="47" t="s">
        <v>328</v>
      </c>
    </row>
    <row r="24" spans="1:3" s="1" customFormat="1" ht="19.5" customHeight="1" x14ac:dyDescent="0.15">
      <c r="A24" s="1" t="s">
        <v>94</v>
      </c>
      <c r="B24" s="47" t="s">
        <v>306</v>
      </c>
      <c r="C24" s="47" t="s">
        <v>328</v>
      </c>
    </row>
    <row r="25" spans="1:3" s="1" customFormat="1" ht="19.5" customHeight="1" x14ac:dyDescent="0.15">
      <c r="A25" s="1" t="s">
        <v>95</v>
      </c>
      <c r="B25" s="47" t="s">
        <v>324</v>
      </c>
      <c r="C25" s="47" t="s">
        <v>34</v>
      </c>
    </row>
    <row r="26" spans="1:3" s="1" customFormat="1" ht="19.5" customHeight="1" x14ac:dyDescent="0.15">
      <c r="A26" s="1" t="s">
        <v>96</v>
      </c>
      <c r="B26" s="47" t="s">
        <v>324</v>
      </c>
      <c r="C26" s="47" t="s">
        <v>34</v>
      </c>
    </row>
    <row r="27" spans="1:3" s="1" customFormat="1" ht="19.5" customHeight="1" x14ac:dyDescent="0.15">
      <c r="A27" s="1" t="s">
        <v>97</v>
      </c>
      <c r="B27" s="47" t="s">
        <v>333</v>
      </c>
      <c r="C27" s="47" t="s">
        <v>334</v>
      </c>
    </row>
    <row r="28" spans="1:3" s="1" customFormat="1" ht="19.5" customHeight="1" x14ac:dyDescent="0.15">
      <c r="A28" s="1" t="s">
        <v>98</v>
      </c>
      <c r="B28" s="47" t="s">
        <v>333</v>
      </c>
      <c r="C28" s="47" t="s">
        <v>334</v>
      </c>
    </row>
    <row r="29" spans="1:3" s="1" customFormat="1" ht="19.5" customHeight="1" x14ac:dyDescent="0.15">
      <c r="A29" s="1" t="s">
        <v>99</v>
      </c>
      <c r="B29" s="47" t="s">
        <v>324</v>
      </c>
      <c r="C29" s="47" t="s">
        <v>34</v>
      </c>
    </row>
    <row r="30" spans="1:3" s="1" customFormat="1" ht="19.5" customHeight="1" x14ac:dyDescent="0.15">
      <c r="A30" s="1" t="s">
        <v>100</v>
      </c>
      <c r="B30" s="47" t="s">
        <v>329</v>
      </c>
      <c r="C30" s="47" t="s">
        <v>328</v>
      </c>
    </row>
    <row r="31" spans="1:3" s="1" customFormat="1" ht="19.5" customHeight="1" x14ac:dyDescent="0.15">
      <c r="A31" s="1" t="s">
        <v>101</v>
      </c>
      <c r="B31" s="47" t="s">
        <v>329</v>
      </c>
      <c r="C31" s="47" t="s">
        <v>328</v>
      </c>
    </row>
    <row r="32" spans="1:3" s="1" customFormat="1" ht="19.5" customHeight="1" x14ac:dyDescent="0.15">
      <c r="A32" s="1" t="s">
        <v>102</v>
      </c>
      <c r="B32" s="47" t="s">
        <v>329</v>
      </c>
      <c r="C32" s="47" t="s">
        <v>328</v>
      </c>
    </row>
    <row r="33" spans="1:3" s="1" customFormat="1" ht="19.5" customHeight="1" x14ac:dyDescent="0.15">
      <c r="A33" s="1" t="s">
        <v>103</v>
      </c>
      <c r="B33" s="47" t="s">
        <v>329</v>
      </c>
      <c r="C33" s="47" t="s">
        <v>328</v>
      </c>
    </row>
    <row r="34" spans="1:3" s="1" customFormat="1" ht="19.5" customHeight="1" x14ac:dyDescent="0.15">
      <c r="A34" s="1" t="s">
        <v>335</v>
      </c>
      <c r="B34" s="47" t="s">
        <v>324</v>
      </c>
      <c r="C34" s="47" t="s">
        <v>34</v>
      </c>
    </row>
    <row r="35" spans="1:3" s="1" customFormat="1" ht="19.5" customHeight="1" x14ac:dyDescent="0.15">
      <c r="A35" s="1" t="s">
        <v>336</v>
      </c>
      <c r="B35" s="47" t="s">
        <v>329</v>
      </c>
      <c r="C35" s="47" t="s">
        <v>328</v>
      </c>
    </row>
    <row r="36" spans="1:3" s="1" customFormat="1" ht="21" customHeight="1" x14ac:dyDescent="0.15">
      <c r="A36" s="1" t="s">
        <v>337</v>
      </c>
      <c r="B36" s="47" t="s">
        <v>329</v>
      </c>
      <c r="C36" s="47" t="s">
        <v>328</v>
      </c>
    </row>
    <row r="37" spans="1:3" ht="21.75" customHeight="1" x14ac:dyDescent="0.25">
      <c r="A37" s="1" t="s">
        <v>338</v>
      </c>
      <c r="B37" s="47" t="s">
        <v>329</v>
      </c>
      <c r="C37" s="47" t="s">
        <v>328</v>
      </c>
    </row>
    <row r="38" spans="1:3" ht="21.75" customHeight="1" x14ac:dyDescent="0.25">
      <c r="A38" s="1" t="s">
        <v>339</v>
      </c>
      <c r="B38" s="47" t="s">
        <v>329</v>
      </c>
      <c r="C38" s="47" t="s">
        <v>328</v>
      </c>
    </row>
    <row r="39" spans="1:3" ht="21.75" customHeight="1" x14ac:dyDescent="0.25">
      <c r="A39" s="1" t="s">
        <v>340</v>
      </c>
      <c r="B39" s="47" t="s">
        <v>329</v>
      </c>
      <c r="C39" s="47" t="s">
        <v>328</v>
      </c>
    </row>
    <row r="40" spans="1:3" ht="21.75" customHeight="1" x14ac:dyDescent="0.25">
      <c r="A40" s="1" t="s">
        <v>341</v>
      </c>
      <c r="B40" s="47" t="s">
        <v>329</v>
      </c>
      <c r="C40" s="47" t="s">
        <v>328</v>
      </c>
    </row>
    <row r="41" spans="1:3" ht="21.75" customHeight="1" x14ac:dyDescent="0.25">
      <c r="A41" s="1" t="s">
        <v>342</v>
      </c>
      <c r="B41" s="47" t="s">
        <v>329</v>
      </c>
      <c r="C41" s="47" t="s">
        <v>328</v>
      </c>
    </row>
    <row r="42" spans="1:3" ht="21.75" customHeight="1" x14ac:dyDescent="0.25">
      <c r="A42" s="1" t="s">
        <v>343</v>
      </c>
      <c r="B42" s="47" t="s">
        <v>324</v>
      </c>
      <c r="C42" s="47" t="s">
        <v>34</v>
      </c>
    </row>
    <row r="43" spans="1:3" ht="21.75" customHeight="1" x14ac:dyDescent="0.25">
      <c r="A43" s="173" t="s">
        <v>355</v>
      </c>
      <c r="B43" s="174"/>
      <c r="C43" s="174"/>
    </row>
    <row r="44" spans="1:3" ht="21.75" customHeight="1" x14ac:dyDescent="0.25">
      <c r="A44" s="1" t="s">
        <v>344</v>
      </c>
      <c r="B44" s="120" t="s">
        <v>225</v>
      </c>
      <c r="C44" s="120" t="s">
        <v>357</v>
      </c>
    </row>
    <row r="45" spans="1:3" ht="21.75" customHeight="1" x14ac:dyDescent="0.25">
      <c r="A45" s="1" t="s">
        <v>345</v>
      </c>
      <c r="B45" s="47" t="s">
        <v>329</v>
      </c>
      <c r="C45" s="47" t="s">
        <v>328</v>
      </c>
    </row>
    <row r="46" spans="1:3" ht="21.75" customHeight="1" x14ac:dyDescent="0.25">
      <c r="A46" s="1" t="s">
        <v>346</v>
      </c>
      <c r="B46" s="47" t="s">
        <v>329</v>
      </c>
      <c r="C46" s="47" t="s">
        <v>328</v>
      </c>
    </row>
    <row r="47" spans="1:3" ht="21.75" customHeight="1" x14ac:dyDescent="0.25">
      <c r="A47" s="1" t="s">
        <v>347</v>
      </c>
      <c r="B47" s="121" t="s">
        <v>358</v>
      </c>
    </row>
    <row r="48" spans="1:3" ht="21.75" customHeight="1" x14ac:dyDescent="0.25">
      <c r="A48" s="1" t="s">
        <v>360</v>
      </c>
      <c r="B48" s="121" t="s">
        <v>359</v>
      </c>
      <c r="C48" s="47" t="s">
        <v>328</v>
      </c>
    </row>
    <row r="49" spans="1:3" ht="21.75" customHeight="1" x14ac:dyDescent="0.25">
      <c r="A49" s="1" t="s">
        <v>361</v>
      </c>
      <c r="B49" s="121" t="s">
        <v>359</v>
      </c>
    </row>
    <row r="50" spans="1:3" ht="21.75" customHeight="1" x14ac:dyDescent="0.25">
      <c r="A50" s="1" t="s">
        <v>365</v>
      </c>
      <c r="B50" s="47" t="s">
        <v>324</v>
      </c>
      <c r="C50" s="47" t="s">
        <v>34</v>
      </c>
    </row>
    <row r="51" spans="1:3" ht="21.75" customHeight="1" x14ac:dyDescent="0.25">
      <c r="A51" s="1" t="s">
        <v>366</v>
      </c>
      <c r="B51" s="47" t="s">
        <v>324</v>
      </c>
      <c r="C51" s="47" t="s">
        <v>34</v>
      </c>
    </row>
    <row r="52" spans="1:3" ht="21.75" customHeight="1" x14ac:dyDescent="0.25">
      <c r="A52" s="1" t="s">
        <v>367</v>
      </c>
      <c r="B52" s="47" t="s">
        <v>324</v>
      </c>
      <c r="C52" s="47" t="s">
        <v>34</v>
      </c>
    </row>
  </sheetData>
  <mergeCells count="1">
    <mergeCell ref="A43:C43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Elektro</vt:lpstr>
      <vt:lpstr>Voda+Odpad</vt:lpstr>
      <vt:lpstr>Plyn</vt:lpstr>
      <vt:lpstr>Zemnění</vt:lpstr>
    </vt:vector>
  </TitlesOfParts>
  <Company>GASTROTECH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Mikš</dc:creator>
  <cp:lastModifiedBy>Daniela Koričanská</cp:lastModifiedBy>
  <cp:lastPrinted>2023-11-30T16:57:13Z</cp:lastPrinted>
  <dcterms:created xsi:type="dcterms:W3CDTF">2011-04-17T10:28:21Z</dcterms:created>
  <dcterms:modified xsi:type="dcterms:W3CDTF">2024-02-23T07:56:39Z</dcterms:modified>
</cp:coreProperties>
</file>