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aniela.koricanska\Nextcloud\VZMR\VYBEROVA_RIZENI_2025\Ezak_do_9mil\3764_2025_Suvorovova_152_rekonstrukce_hygienickych_zarizeni\E-ZAK\Vykaz_vymer\"/>
    </mc:Choice>
  </mc:AlternateContent>
  <bookViews>
    <workbookView xWindow="0" yWindow="0" windowWidth="28800" windowHeight="12435" activeTab="3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Pol'!$A$1:$Q$24</definedName>
    <definedName name="_xlnm.Print_Area" localSheetId="1">Stavba!$A$1:$J$48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5251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11" i="12" l="1"/>
  <c r="Y14" i="12" l="1"/>
  <c r="F39" i="1" s="1"/>
  <c r="G9" i="12"/>
  <c r="I9" i="12"/>
  <c r="K9" i="12"/>
  <c r="Q9" i="12"/>
  <c r="F10" i="12"/>
  <c r="G10" i="12" s="1"/>
  <c r="M10" i="12" s="1"/>
  <c r="I10" i="12"/>
  <c r="K10" i="12"/>
  <c r="Q10" i="12"/>
  <c r="F12" i="12"/>
  <c r="G12" i="12" s="1"/>
  <c r="M12" i="12" s="1"/>
  <c r="I12" i="12"/>
  <c r="K12" i="12"/>
  <c r="Q12" i="12"/>
  <c r="I20" i="1"/>
  <c r="I19" i="1"/>
  <c r="I18" i="1"/>
  <c r="I16" i="1"/>
  <c r="G27" i="1"/>
  <c r="J28" i="1"/>
  <c r="J26" i="1"/>
  <c r="G38" i="1"/>
  <c r="F38" i="1"/>
  <c r="H32" i="1"/>
  <c r="J23" i="1"/>
  <c r="J24" i="1"/>
  <c r="J25" i="1"/>
  <c r="J27" i="1"/>
  <c r="E24" i="1"/>
  <c r="E26" i="1"/>
  <c r="Z14" i="12" l="1"/>
  <c r="G39" i="1" s="1"/>
  <c r="G40" i="1" s="1"/>
  <c r="G25" i="1" s="1"/>
  <c r="G26" i="1" s="1"/>
  <c r="G8" i="12"/>
  <c r="M9" i="12"/>
  <c r="M8" i="12" s="1"/>
  <c r="F40" i="1"/>
  <c r="Q8" i="12"/>
  <c r="K8" i="12"/>
  <c r="I8" i="12"/>
  <c r="G23" i="1"/>
  <c r="G28" i="1" l="1"/>
  <c r="H39" i="1"/>
  <c r="I39" i="1" s="1"/>
  <c r="I40" i="1" s="1"/>
  <c r="J39" i="1" s="1"/>
  <c r="J40" i="1" s="1"/>
  <c r="I47" i="1"/>
  <c r="G14" i="12"/>
  <c r="G24" i="1"/>
  <c r="G29" i="1" s="1"/>
  <c r="H40" i="1" l="1"/>
  <c r="I48" i="1"/>
  <c r="I17" i="1"/>
  <c r="I21" i="1" s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<sst xmlns="http://schemas.openxmlformats.org/spreadsheetml/2006/main" count="135" uniqueCount="101">
  <si>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</si>
  <si>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</si>
  <si>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</si>
  <si>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</si>
  <si>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</si>
  <si>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</si>
  <si>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</si>
  <si>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</si>
  <si>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</si>
  <si>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</si>
  <si>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</si>
  <si>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</si>
  <si>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</si>
  <si>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</si>
  <si>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</si>
  <si>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</si>
  <si>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</si>
  <si>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</si>
  <si>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</si>
  <si>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</si>
  <si>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</si>
  <si>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</si>
  <si>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</si>
  <si>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</si>
  <si>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</si>
  <si>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</si>
  <si>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</si>
  <si>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</si>
  <si>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</si>
  <si>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</si>
  <si>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</si>
  <si>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</si>
  <si>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</si>
  <si>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</si>
  <si>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</si>
  <si>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</si>
  <si>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</si>
  <si>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</si>
  <si>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</si>
  <si>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</si>
  <si>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</si>
  <si>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</si>
  <si>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</si>
  <si>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Novy Jičín</t>
  </si>
  <si>
    <t>Rozpočet:</t>
  </si>
  <si>
    <t>Misto</t>
  </si>
  <si>
    <t xml:space="preserve">AB BUDOVA NJ - 1.NP KUCHYNSKA LINKA </t>
  </si>
  <si>
    <t>GEDES s.r.o.</t>
  </si>
  <si>
    <t>Nám. Osvobození 112</t>
  </si>
  <si>
    <t>Hranice 1</t>
  </si>
  <si>
    <t>75361</t>
  </si>
  <si>
    <t>27796612</t>
  </si>
  <si>
    <t>Rozpočet</t>
  </si>
  <si>
    <t>Celkem za stavbu</t>
  </si>
  <si>
    <t>CZK</t>
  </si>
  <si>
    <t>Rekapitulace dílů</t>
  </si>
  <si>
    <t>Typ dílu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</si>
  <si>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</si>
  <si>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</si>
  <si>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</si>
  <si>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</si>
  <si>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</si>
  <si>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</si>
  <si>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</si>
  <si>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</si>
  <si>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</si>
  <si>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</si>
  <si>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</si>
  <si>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</si>
  <si>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</si>
  <si>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</si>
  <si>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</si>
  <si>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</si>
  <si>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</si>
  <si>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</si>
  <si>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</si>
  <si>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Ceník</t>
  </si>
  <si>
    <t>Cen. soustava</t>
  </si>
  <si>
    <t>Nhod / MJ</t>
  </si>
  <si>
    <t>Nhod celk.</t>
  </si>
  <si>
    <t>Díl:</t>
  </si>
  <si>
    <t>DIL</t>
  </si>
  <si>
    <t>soub</t>
  </si>
  <si>
    <t>POL2_0</t>
  </si>
  <si>
    <t>POL3_0</t>
  </si>
  <si>
    <t/>
  </si>
  <si>
    <t>SUM</t>
  </si>
  <si>
    <t>Poznámky uchazeče k zadání</t>
  </si>
  <si>
    <t>POPUZIV</t>
  </si>
  <si>
    <t>END</t>
  </si>
  <si>
    <t>013254000</t>
  </si>
  <si>
    <t>Dokumentace skutečného provedení stavby</t>
  </si>
  <si>
    <t>020001000</t>
  </si>
  <si>
    <t>Příprava staveniště</t>
  </si>
  <si>
    <t>Zařízení staveniště</t>
  </si>
  <si>
    <t xml:space="preserve">AB BUDOVA NJ - VRN </t>
  </si>
  <si>
    <t>1</t>
  </si>
  <si>
    <t>Vedlejší rozpočtové náklady</t>
  </si>
  <si>
    <t>030002000</t>
  </si>
  <si>
    <t>020002000</t>
  </si>
  <si>
    <t>Revize, zkoušky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</si>
</sst>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name val="Arial CE"/>
      <family val="2"/>
    </font>
    <font>
      <sz val="8"/>
      <name val="Arial CE"/>
    </font>
    <font>
      <u/>
      <sz val="11"/>
      <color theme="1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7" fillId="0" borderId="0"/>
    <xf numFmtId="0" fontId="17" fillId="0" borderId="0"/>
    <xf numFmtId="0" fontId="19" fillId="0" borderId="0" applyNumberFormat="0" applyFill="0" applyBorder="0" applyAlignment="0" applyProtection="0"/>
    <xf numFmtId="0" fontId="17" fillId="0" borderId="0"/>
    <xf numFmtId="0" fontId="17" fillId="0" borderId="0"/>
  </cellStyleXfs>
  <cellXfs count="253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49" fontId="7" fillId="0" borderId="15" xfId="0" applyNumberFormat="1" applyFont="1" applyBorder="1" applyAlignment="1">
      <alignment vertical="center"/>
    </xf>
    <xf numFmtId="4" fontId="7" fillId="0" borderId="21" xfId="0" applyNumberFormat="1" applyFont="1" applyBorder="1" applyAlignment="1">
      <alignment horizontal="center" vertical="center"/>
    </xf>
    <xf numFmtId="4" fontId="7" fillId="0" borderId="21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40" xfId="0" applyNumberFormat="1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 applyAlignment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6" fillId="0" borderId="34" xfId="0" applyFont="1" applyBorder="1" applyAlignment="1">
      <alignment vertical="top" shrinkToFit="1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164" fontId="16" fillId="0" borderId="33" xfId="0" applyNumberFormat="1" applyFont="1" applyBorder="1" applyAlignment="1">
      <alignment vertical="top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0" fontId="0" fillId="3" borderId="54" xfId="0" applyFill="1" applyBorder="1" applyAlignment="1">
      <alignment vertical="top"/>
    </xf>
    <xf numFmtId="164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38" xfId="0" applyFont="1" applyBorder="1" applyAlignment="1">
      <alignment vertical="top" shrinkToFit="1"/>
    </xf>
    <xf numFmtId="164" fontId="16" fillId="0" borderId="39" xfId="0" applyNumberFormat="1" applyFont="1" applyBorder="1" applyAlignment="1">
      <alignment vertical="top" shrinkToFit="1"/>
    </xf>
    <xf numFmtId="4" fontId="16" fillId="4" borderId="39" xfId="0" applyNumberFormat="1" applyFont="1" applyFill="1" applyBorder="1" applyAlignment="1" applyProtection="1">
      <alignment vertical="top" shrinkToFit="1"/>
      <protection locked="0"/>
    </xf>
    <xf numFmtId="4" fontId="16" fillId="0" borderId="39" xfId="0" applyNumberFormat="1" applyFont="1" applyBorder="1" applyAlignment="1">
      <alignment vertical="top" shrinkToFit="1"/>
    </xf>
    <xf numFmtId="0" fontId="16" fillId="0" borderId="39" xfId="0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4" fontId="7" fillId="5" borderId="39" xfId="0" applyNumberFormat="1" applyFont="1" applyFill="1" applyBorder="1" applyAlignment="1"/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15" fillId="3" borderId="35" xfId="0" applyFont="1" applyFill="1" applyBorder="1" applyAlignment="1">
      <alignment horizontal="center" vertical="center" wrapText="1"/>
    </xf>
    <xf numFmtId="4" fontId="7" fillId="0" borderId="21" xfId="0" applyNumberFormat="1" applyFont="1" applyBorder="1" applyAlignment="1">
      <alignment vertical="center"/>
    </xf>
    <xf numFmtId="49" fontId="7" fillId="0" borderId="15" xfId="0" applyNumberFormat="1" applyFont="1" applyBorder="1" applyAlignment="1">
      <alignment vertical="center" wrapText="1"/>
    </xf>
    <xf numFmtId="49" fontId="7" fillId="0" borderId="12" xfId="0" applyNumberFormat="1" applyFont="1" applyBorder="1" applyAlignment="1">
      <alignment vertical="center" wrapTex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49" fontId="18" fillId="0" borderId="55" xfId="2" applyNumberFormat="1" applyFont="1" applyBorder="1" applyAlignment="1" applyProtection="1">
      <alignment horizontal="left" vertical="center" wrapText="1"/>
    </xf>
    <xf numFmtId="0" fontId="18" fillId="0" borderId="55" xfId="3" applyFont="1" applyBorder="1" applyAlignment="1" applyProtection="1">
      <alignment horizontal="left" vertical="center" wrapText="1"/>
    </xf>
    <xf numFmtId="49" fontId="18" fillId="0" borderId="55" xfId="5" applyNumberFormat="1" applyFont="1" applyBorder="1" applyAlignment="1" applyProtection="1">
      <alignment horizontal="left" vertical="center" wrapText="1"/>
    </xf>
    <xf numFmtId="0" fontId="18" fillId="0" borderId="55" xfId="5" applyFont="1" applyBorder="1" applyAlignment="1" applyProtection="1">
      <alignment horizontal="left" vertical="center" wrapText="1"/>
    </xf>
    <xf numFmtId="49" fontId="18" fillId="0" borderId="56" xfId="6" applyNumberFormat="1" applyFont="1" applyBorder="1" applyAlignment="1" applyProtection="1">
      <alignment horizontal="left" vertical="center" wrapText="1"/>
    </xf>
    <xf numFmtId="0" fontId="18" fillId="0" borderId="56" xfId="6" applyFont="1" applyBorder="1" applyAlignment="1" applyProtection="1">
      <alignment horizontal="left" vertical="center" wrapText="1"/>
    </xf>
  </cellXfs>
  <cellStyles count="7">
    <cellStyle name="Hypertextový odkaz 2" xfId="4"/>
    <cellStyle name="Normální" xfId="0" builtinId="0"/>
    <cellStyle name="normální 2" xfId="1"/>
    <cellStyle name="Normální 3" xfId="2"/>
    <cellStyle name="Normální 4" xfId="3"/>
    <cellStyle name="Normální 5" xfId="5"/>
    <cellStyle name="Normální 6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5" t="s">
        <v>38</v>
      </c>
    </row>
    <row r="2" spans="1:7" ht="57.75" customHeight="1" x14ac:dyDescent="0.2">
      <c r="A2" s="179" t="s">
        <v>39</v>
      </c>
      <c r="B2" s="179"/>
      <c r="C2" s="179"/>
      <c r="D2" s="179"/>
      <c r="E2" s="179"/>
      <c r="F2" s="179"/>
      <c r="G2" s="179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51"/>
  <sheetViews>
    <sheetView showGridLines="0" topLeftCell="B3" zoomScaleNormal="100" zoomScaleSheetLayoutView="75" workbookViewId="0">
      <selection activeCell="F47" sqref="F47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1" t="s">
        <v>36</v>
      </c>
      <c r="B1" s="188" t="s">
        <v>42</v>
      </c>
      <c r="C1" s="189"/>
      <c r="D1" s="189"/>
      <c r="E1" s="189"/>
      <c r="F1" s="189"/>
      <c r="G1" s="189"/>
      <c r="H1" s="189"/>
      <c r="I1" s="189"/>
      <c r="J1" s="190"/>
    </row>
    <row r="2" spans="1:15" ht="23.25" customHeight="1" x14ac:dyDescent="0.2">
      <c r="A2" s="4"/>
      <c r="B2" s="79" t="s">
        <v>40</v>
      </c>
      <c r="C2" s="80"/>
      <c r="D2" s="183" t="s">
        <v>95</v>
      </c>
      <c r="E2" s="184"/>
      <c r="F2" s="184"/>
      <c r="G2" s="184"/>
      <c r="H2" s="184"/>
      <c r="I2" s="184"/>
      <c r="J2" s="185"/>
      <c r="O2" s="2"/>
    </row>
    <row r="3" spans="1:15" ht="23.25" customHeight="1" x14ac:dyDescent="0.2">
      <c r="A3" s="4"/>
      <c r="B3" s="81" t="s">
        <v>45</v>
      </c>
      <c r="C3" s="82"/>
      <c r="D3" s="204" t="s">
        <v>43</v>
      </c>
      <c r="E3" s="205"/>
      <c r="F3" s="205"/>
      <c r="G3" s="205"/>
      <c r="H3" s="205"/>
      <c r="I3" s="205"/>
      <c r="J3" s="206"/>
    </row>
    <row r="4" spans="1:15" ht="23.25" hidden="1" customHeight="1" x14ac:dyDescent="0.2">
      <c r="A4" s="4"/>
      <c r="B4" s="83" t="s">
        <v>44</v>
      </c>
      <c r="C4" s="84"/>
      <c r="D4" s="85"/>
      <c r="E4" s="85"/>
      <c r="F4" s="86"/>
      <c r="G4" s="87"/>
      <c r="H4" s="86"/>
      <c r="I4" s="87"/>
      <c r="J4" s="88"/>
    </row>
    <row r="5" spans="1:15" ht="24" customHeight="1" x14ac:dyDescent="0.2">
      <c r="A5" s="4"/>
      <c r="B5" s="45" t="s">
        <v>21</v>
      </c>
      <c r="C5" s="5"/>
      <c r="D5" s="89"/>
      <c r="E5" s="25"/>
      <c r="F5" s="25"/>
      <c r="G5" s="25"/>
      <c r="H5" s="27" t="s">
        <v>33</v>
      </c>
      <c r="I5" s="89"/>
      <c r="J5" s="11"/>
    </row>
    <row r="6" spans="1:15" ht="15.75" customHeight="1" x14ac:dyDescent="0.2">
      <c r="A6" s="4"/>
      <c r="B6" s="39"/>
      <c r="C6" s="25"/>
      <c r="D6" s="89"/>
      <c r="E6" s="25"/>
      <c r="F6" s="25"/>
      <c r="G6" s="25"/>
      <c r="H6" s="27" t="s">
        <v>34</v>
      </c>
      <c r="I6" s="89"/>
      <c r="J6" s="11"/>
    </row>
    <row r="7" spans="1:15" ht="15.75" customHeight="1" x14ac:dyDescent="0.2">
      <c r="A7" s="4"/>
      <c r="B7" s="40"/>
      <c r="C7" s="90"/>
      <c r="D7" s="78"/>
      <c r="E7" s="32"/>
      <c r="F7" s="32"/>
      <c r="G7" s="32"/>
      <c r="H7" s="34"/>
      <c r="I7" s="32"/>
      <c r="J7" s="49"/>
    </row>
    <row r="8" spans="1:15" ht="24" hidden="1" customHeight="1" x14ac:dyDescent="0.2">
      <c r="A8" s="4"/>
      <c r="B8" s="45" t="s">
        <v>19</v>
      </c>
      <c r="C8" s="5"/>
      <c r="D8" s="33"/>
      <c r="E8" s="5"/>
      <c r="F8" s="5"/>
      <c r="G8" s="43"/>
      <c r="H8" s="27" t="s">
        <v>33</v>
      </c>
      <c r="I8" s="31"/>
      <c r="J8" s="11"/>
    </row>
    <row r="9" spans="1:15" ht="15.75" hidden="1" customHeight="1" x14ac:dyDescent="0.2">
      <c r="A9" s="4"/>
      <c r="B9" s="4"/>
      <c r="C9" s="5"/>
      <c r="D9" s="33"/>
      <c r="E9" s="5"/>
      <c r="F9" s="5"/>
      <c r="G9" s="43"/>
      <c r="H9" s="27" t="s">
        <v>34</v>
      </c>
      <c r="I9" s="31"/>
      <c r="J9" s="11"/>
    </row>
    <row r="10" spans="1:15" ht="15.75" hidden="1" customHeight="1" x14ac:dyDescent="0.2">
      <c r="A10" s="4"/>
      <c r="B10" s="50"/>
      <c r="C10" s="26"/>
      <c r="D10" s="44"/>
      <c r="E10" s="53"/>
      <c r="F10" s="53"/>
      <c r="G10" s="51"/>
      <c r="H10" s="51"/>
      <c r="I10" s="52"/>
      <c r="J10" s="49"/>
    </row>
    <row r="11" spans="1:15" ht="24" customHeight="1" x14ac:dyDescent="0.2">
      <c r="A11" s="4"/>
      <c r="B11" s="45" t="s">
        <v>18</v>
      </c>
      <c r="C11" s="5"/>
      <c r="D11" s="199" t="s">
        <v>47</v>
      </c>
      <c r="E11" s="199"/>
      <c r="F11" s="199"/>
      <c r="G11" s="199"/>
      <c r="H11" s="27" t="s">
        <v>33</v>
      </c>
      <c r="I11" s="92" t="s">
        <v>51</v>
      </c>
      <c r="J11" s="11"/>
    </row>
    <row r="12" spans="1:15" ht="15.75" customHeight="1" x14ac:dyDescent="0.2">
      <c r="A12" s="4"/>
      <c r="B12" s="39"/>
      <c r="C12" s="25"/>
      <c r="D12" s="219" t="s">
        <v>48</v>
      </c>
      <c r="E12" s="219"/>
      <c r="F12" s="219"/>
      <c r="G12" s="219"/>
      <c r="H12" s="27" t="s">
        <v>34</v>
      </c>
      <c r="I12" s="92"/>
      <c r="J12" s="11"/>
    </row>
    <row r="13" spans="1:15" ht="15.75" customHeight="1" x14ac:dyDescent="0.2">
      <c r="A13" s="4"/>
      <c r="B13" s="40"/>
      <c r="C13" s="91" t="s">
        <v>50</v>
      </c>
      <c r="D13" s="220" t="s">
        <v>49</v>
      </c>
      <c r="E13" s="220"/>
      <c r="F13" s="220"/>
      <c r="G13" s="220"/>
      <c r="H13" s="28"/>
      <c r="I13" s="32"/>
      <c r="J13" s="49"/>
    </row>
    <row r="14" spans="1:15" ht="24" hidden="1" customHeight="1" x14ac:dyDescent="0.2">
      <c r="A14" s="4"/>
      <c r="B14" s="64" t="s">
        <v>20</v>
      </c>
      <c r="C14" s="65"/>
      <c r="D14" s="66"/>
      <c r="E14" s="67"/>
      <c r="F14" s="67"/>
      <c r="G14" s="67"/>
      <c r="H14" s="68"/>
      <c r="I14" s="67"/>
      <c r="J14" s="69"/>
    </row>
    <row r="15" spans="1:15" ht="32.25" customHeight="1" x14ac:dyDescent="0.2">
      <c r="A15" s="4"/>
      <c r="B15" s="50" t="s">
        <v>31</v>
      </c>
      <c r="C15" s="70"/>
      <c r="D15" s="51"/>
      <c r="E15" s="187"/>
      <c r="F15" s="187"/>
      <c r="G15" s="217"/>
      <c r="H15" s="217"/>
      <c r="I15" s="217" t="s">
        <v>28</v>
      </c>
      <c r="J15" s="218"/>
    </row>
    <row r="16" spans="1:15" ht="23.25" customHeight="1" x14ac:dyDescent="0.2">
      <c r="A16" s="133" t="s">
        <v>23</v>
      </c>
      <c r="B16" s="134" t="s">
        <v>23</v>
      </c>
      <c r="C16" s="56"/>
      <c r="D16" s="57"/>
      <c r="E16" s="180"/>
      <c r="F16" s="181"/>
      <c r="G16" s="180"/>
      <c r="H16" s="181"/>
      <c r="I16" s="180">
        <f>SUMIF(F47:F47,A16,I47:I47)+SUMIF(F47:F47,"PSU",I47:I47)</f>
        <v>0</v>
      </c>
      <c r="J16" s="186"/>
    </row>
    <row r="17" spans="1:10" ht="23.25" customHeight="1" x14ac:dyDescent="0.2">
      <c r="A17" s="133" t="s">
        <v>24</v>
      </c>
      <c r="B17" s="134" t="s">
        <v>24</v>
      </c>
      <c r="C17" s="56"/>
      <c r="D17" s="57"/>
      <c r="E17" s="180"/>
      <c r="F17" s="181"/>
      <c r="G17" s="180"/>
      <c r="H17" s="181"/>
      <c r="I17" s="180">
        <f>SUMIF(F47:F47,A17,I47:I47)</f>
        <v>0</v>
      </c>
      <c r="J17" s="186"/>
    </row>
    <row r="18" spans="1:10" ht="23.25" customHeight="1" x14ac:dyDescent="0.2">
      <c r="A18" s="133" t="s">
        <v>25</v>
      </c>
      <c r="B18" s="134" t="s">
        <v>25</v>
      </c>
      <c r="C18" s="56"/>
      <c r="D18" s="57"/>
      <c r="E18" s="180"/>
      <c r="F18" s="181"/>
      <c r="G18" s="180"/>
      <c r="H18" s="181"/>
      <c r="I18" s="180">
        <f>SUMIF(F47:F47,A18,I47:I47)</f>
        <v>0</v>
      </c>
      <c r="J18" s="186"/>
    </row>
    <row r="19" spans="1:10" ht="23.25" customHeight="1" x14ac:dyDescent="0.2">
      <c r="A19" s="133" t="s">
        <v>57</v>
      </c>
      <c r="B19" s="134" t="s">
        <v>26</v>
      </c>
      <c r="C19" s="56"/>
      <c r="D19" s="57"/>
      <c r="E19" s="180"/>
      <c r="F19" s="181"/>
      <c r="G19" s="180"/>
      <c r="H19" s="181"/>
      <c r="I19" s="180">
        <f>SUMIF(F47:F47,A19,I47:I47)</f>
        <v>0</v>
      </c>
      <c r="J19" s="186"/>
    </row>
    <row r="20" spans="1:10" ht="23.25" customHeight="1" x14ac:dyDescent="0.2">
      <c r="A20" s="133" t="s">
        <v>58</v>
      </c>
      <c r="B20" s="134" t="s">
        <v>27</v>
      </c>
      <c r="C20" s="56"/>
      <c r="D20" s="57"/>
      <c r="E20" s="180"/>
      <c r="F20" s="181"/>
      <c r="G20" s="180"/>
      <c r="H20" s="181"/>
      <c r="I20" s="180">
        <f>SUMIF(F47:F47,A20,I47:I47)</f>
        <v>0</v>
      </c>
      <c r="J20" s="186"/>
    </row>
    <row r="21" spans="1:10" ht="23.25" customHeight="1" x14ac:dyDescent="0.2">
      <c r="A21" s="4"/>
      <c r="B21" s="72" t="s">
        <v>28</v>
      </c>
      <c r="C21" s="73"/>
      <c r="D21" s="74"/>
      <c r="E21" s="197"/>
      <c r="F21" s="198"/>
      <c r="G21" s="197"/>
      <c r="H21" s="198"/>
      <c r="I21" s="197">
        <f>SUM(I16:J20)</f>
        <v>0</v>
      </c>
      <c r="J21" s="202"/>
    </row>
    <row r="22" spans="1:10" ht="33" customHeight="1" x14ac:dyDescent="0.2">
      <c r="A22" s="4"/>
      <c r="B22" s="63" t="s">
        <v>32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 x14ac:dyDescent="0.2">
      <c r="A23" s="4"/>
      <c r="B23" s="55" t="s">
        <v>11</v>
      </c>
      <c r="C23" s="56"/>
      <c r="D23" s="57"/>
      <c r="E23" s="58">
        <v>15</v>
      </c>
      <c r="F23" s="59" t="s">
        <v>0</v>
      </c>
      <c r="G23" s="195">
        <f>ZakladDPHSniVypocet</f>
        <v>0</v>
      </c>
      <c r="H23" s="196"/>
      <c r="I23" s="196"/>
      <c r="J23" s="60" t="str">
        <f t="shared" ref="J23:J28" si="0">Mena</f>
        <v>CZK</v>
      </c>
    </row>
    <row r="24" spans="1:10" ht="23.25" customHeight="1" x14ac:dyDescent="0.2">
      <c r="A24" s="4"/>
      <c r="B24" s="55" t="s">
        <v>12</v>
      </c>
      <c r="C24" s="56"/>
      <c r="D24" s="57"/>
      <c r="E24" s="58">
        <f>SazbaDPH1</f>
        <v>15</v>
      </c>
      <c r="F24" s="59" t="s">
        <v>0</v>
      </c>
      <c r="G24" s="200">
        <f>ZakladDPHSni*SazbaDPH1/100</f>
        <v>0</v>
      </c>
      <c r="H24" s="201"/>
      <c r="I24" s="201"/>
      <c r="J24" s="60" t="str">
        <f t="shared" si="0"/>
        <v>CZK</v>
      </c>
    </row>
    <row r="25" spans="1:10" ht="23.25" customHeight="1" x14ac:dyDescent="0.2">
      <c r="A25" s="4"/>
      <c r="B25" s="55" t="s">
        <v>13</v>
      </c>
      <c r="C25" s="56"/>
      <c r="D25" s="57"/>
      <c r="E25" s="58">
        <v>21</v>
      </c>
      <c r="F25" s="59" t="s">
        <v>0</v>
      </c>
      <c r="G25" s="195">
        <f>ZakladDPHZaklVypocet</f>
        <v>0</v>
      </c>
      <c r="H25" s="196"/>
      <c r="I25" s="196"/>
      <c r="J25" s="60" t="str">
        <f t="shared" si="0"/>
        <v>CZK</v>
      </c>
    </row>
    <row r="26" spans="1:10" ht="23.25" customHeight="1" x14ac:dyDescent="0.2">
      <c r="A26" s="4"/>
      <c r="B26" s="47" t="s">
        <v>14</v>
      </c>
      <c r="C26" s="22"/>
      <c r="D26" s="18"/>
      <c r="E26" s="41">
        <f>SazbaDPH2</f>
        <v>21</v>
      </c>
      <c r="F26" s="42" t="s">
        <v>0</v>
      </c>
      <c r="G26" s="191">
        <f>ZakladDPHZakl*SazbaDPH2/100</f>
        <v>0</v>
      </c>
      <c r="H26" s="192"/>
      <c r="I26" s="192"/>
      <c r="J26" s="54" t="str">
        <f t="shared" si="0"/>
        <v>CZK</v>
      </c>
    </row>
    <row r="27" spans="1:10" ht="23.25" customHeight="1" thickBot="1" x14ac:dyDescent="0.25">
      <c r="A27" s="4"/>
      <c r="B27" s="46" t="s">
        <v>4</v>
      </c>
      <c r="C27" s="20"/>
      <c r="D27" s="23"/>
      <c r="E27" s="20"/>
      <c r="F27" s="21"/>
      <c r="G27" s="193">
        <f>0</f>
        <v>0</v>
      </c>
      <c r="H27" s="193"/>
      <c r="I27" s="193"/>
      <c r="J27" s="61" t="str">
        <f t="shared" si="0"/>
        <v>CZK</v>
      </c>
    </row>
    <row r="28" spans="1:10" ht="27.75" hidden="1" customHeight="1" thickBot="1" x14ac:dyDescent="0.25">
      <c r="A28" s="4"/>
      <c r="B28" s="111" t="s">
        <v>22</v>
      </c>
      <c r="C28" s="112"/>
      <c r="D28" s="112"/>
      <c r="E28" s="113"/>
      <c r="F28" s="114"/>
      <c r="G28" s="216">
        <f>ZakladDPHSniVypocet+ZakladDPHZaklVypocet</f>
        <v>0</v>
      </c>
      <c r="H28" s="216"/>
      <c r="I28" s="216"/>
      <c r="J28" s="115" t="str">
        <f t="shared" si="0"/>
        <v>CZK</v>
      </c>
    </row>
    <row r="29" spans="1:10" ht="27.75" customHeight="1" thickBot="1" x14ac:dyDescent="0.25">
      <c r="A29" s="4"/>
      <c r="B29" s="111" t="s">
        <v>35</v>
      </c>
      <c r="C29" s="116"/>
      <c r="D29" s="116"/>
      <c r="E29" s="116"/>
      <c r="F29" s="116"/>
      <c r="G29" s="194">
        <f>ZakladDPHSni+DPHSni+ZakladDPHZakl+DPHZakl+Zaokrouhleni</f>
        <v>0</v>
      </c>
      <c r="H29" s="194"/>
      <c r="I29" s="194"/>
      <c r="J29" s="117" t="s">
        <v>54</v>
      </c>
    </row>
    <row r="30" spans="1:10" ht="12.75" customHeight="1" x14ac:dyDescent="0.2">
      <c r="A30" s="4"/>
      <c r="B30" s="4"/>
      <c r="C30" s="5"/>
      <c r="D30" s="5"/>
      <c r="E30" s="5"/>
      <c r="F30" s="5"/>
      <c r="G30" s="43"/>
      <c r="H30" s="5"/>
      <c r="I30" s="43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3"/>
      <c r="H31" s="5"/>
      <c r="I31" s="43"/>
      <c r="J31" s="12"/>
    </row>
    <row r="32" spans="1:10" ht="18.75" customHeight="1" x14ac:dyDescent="0.2">
      <c r="A32" s="4"/>
      <c r="B32" s="24"/>
      <c r="C32" s="19" t="s">
        <v>10</v>
      </c>
      <c r="D32" s="37"/>
      <c r="E32" s="37"/>
      <c r="F32" s="19" t="s">
        <v>9</v>
      </c>
      <c r="G32" s="37"/>
      <c r="H32" s="38">
        <f ca="1">TODAY()</f>
        <v>45756</v>
      </c>
      <c r="I32" s="37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3"/>
      <c r="H33" s="5"/>
      <c r="I33" s="43"/>
      <c r="J33" s="12"/>
    </row>
    <row r="34" spans="1:10" s="35" customFormat="1" ht="18.75" customHeight="1" x14ac:dyDescent="0.2">
      <c r="A34" s="29"/>
      <c r="B34" s="29"/>
      <c r="C34" s="30"/>
      <c r="D34" s="182"/>
      <c r="E34" s="182"/>
      <c r="F34" s="30"/>
      <c r="G34" s="182"/>
      <c r="H34" s="182"/>
      <c r="I34" s="182"/>
      <c r="J34" s="36"/>
    </row>
    <row r="35" spans="1:10" ht="12.75" customHeight="1" x14ac:dyDescent="0.2">
      <c r="A35" s="4"/>
      <c r="B35" s="4"/>
      <c r="C35" s="5"/>
      <c r="D35" s="221" t="s">
        <v>2</v>
      </c>
      <c r="E35" s="221"/>
      <c r="F35" s="5"/>
      <c r="G35" s="43"/>
      <c r="H35" s="13" t="s">
        <v>3</v>
      </c>
      <c r="I35" s="43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5" t="s">
        <v>15</v>
      </c>
      <c r="C37" s="3"/>
      <c r="D37" s="3"/>
      <c r="E37" s="3"/>
      <c r="F37" s="103"/>
      <c r="G37" s="103"/>
      <c r="H37" s="103"/>
      <c r="I37" s="103"/>
      <c r="J37" s="3"/>
    </row>
    <row r="38" spans="1:10" ht="25.5" hidden="1" customHeight="1" x14ac:dyDescent="0.2">
      <c r="A38" s="95" t="s">
        <v>37</v>
      </c>
      <c r="B38" s="97" t="s">
        <v>16</v>
      </c>
      <c r="C38" s="98" t="s">
        <v>5</v>
      </c>
      <c r="D38" s="99"/>
      <c r="E38" s="99"/>
      <c r="F38" s="104" t="str">
        <f>B23</f>
        <v>Základ pro sníženou DPH</v>
      </c>
      <c r="G38" s="104" t="str">
        <f>B25</f>
        <v>Základ pro základní DPH</v>
      </c>
      <c r="H38" s="105" t="s">
        <v>17</v>
      </c>
      <c r="I38" s="105" t="s">
        <v>1</v>
      </c>
      <c r="J38" s="100" t="s">
        <v>0</v>
      </c>
    </row>
    <row r="39" spans="1:10" ht="25.5" hidden="1" customHeight="1" x14ac:dyDescent="0.2">
      <c r="A39" s="95">
        <v>1</v>
      </c>
      <c r="B39" s="101" t="s">
        <v>52</v>
      </c>
      <c r="C39" s="207" t="s">
        <v>46</v>
      </c>
      <c r="D39" s="208"/>
      <c r="E39" s="208"/>
      <c r="F39" s="106">
        <f>'Rozpočet Pol'!Y14</f>
        <v>0</v>
      </c>
      <c r="G39" s="107">
        <f>'Rozpočet Pol'!Z14</f>
        <v>0</v>
      </c>
      <c r="H39" s="108">
        <f>(F39*SazbaDPH1/100)+(G39*SazbaDPH2/100)</f>
        <v>0</v>
      </c>
      <c r="I39" s="108">
        <f>F39+G39+H39</f>
        <v>0</v>
      </c>
      <c r="J39" s="102" t="str">
        <f>IF(CenaCelkemVypocet=0,"",I39/CenaCelkemVypocet*100)</f>
        <v/>
      </c>
    </row>
    <row r="40" spans="1:10" ht="25.5" hidden="1" customHeight="1" x14ac:dyDescent="0.2">
      <c r="A40" s="95"/>
      <c r="B40" s="209" t="s">
        <v>53</v>
      </c>
      <c r="C40" s="210"/>
      <c r="D40" s="210"/>
      <c r="E40" s="211"/>
      <c r="F40" s="109">
        <f>SUMIF(A39:A39,"=1",F39:F39)</f>
        <v>0</v>
      </c>
      <c r="G40" s="110">
        <f>SUMIF(A39:A39,"=1",G39:G39)</f>
        <v>0</v>
      </c>
      <c r="H40" s="110">
        <f>SUMIF(A39:A39,"=1",H39:H39)</f>
        <v>0</v>
      </c>
      <c r="I40" s="110">
        <f>SUMIF(A39:A39,"=1",I39:I39)</f>
        <v>0</v>
      </c>
      <c r="J40" s="96">
        <f>SUMIF(A39:A39,"=1",J39:J39)</f>
        <v>0</v>
      </c>
    </row>
    <row r="44" spans="1:10" ht="15.75" x14ac:dyDescent="0.25">
      <c r="B44" s="118" t="s">
        <v>55</v>
      </c>
    </row>
    <row r="46" spans="1:10" ht="25.5" customHeight="1" x14ac:dyDescent="0.2">
      <c r="A46" s="119"/>
      <c r="B46" s="122" t="s">
        <v>16</v>
      </c>
      <c r="C46" s="122" t="s">
        <v>5</v>
      </c>
      <c r="D46" s="123"/>
      <c r="E46" s="123"/>
      <c r="F46" s="126" t="s">
        <v>56</v>
      </c>
      <c r="G46" s="126"/>
      <c r="H46" s="126"/>
      <c r="I46" s="212" t="s">
        <v>28</v>
      </c>
      <c r="J46" s="212"/>
    </row>
    <row r="47" spans="1:10" ht="25.5" customHeight="1" x14ac:dyDescent="0.2">
      <c r="A47" s="120"/>
      <c r="B47" s="127" t="s">
        <v>96</v>
      </c>
      <c r="C47" s="214" t="s">
        <v>97</v>
      </c>
      <c r="D47" s="215"/>
      <c r="E47" s="215"/>
      <c r="F47" s="128" t="s">
        <v>24</v>
      </c>
      <c r="G47" s="129"/>
      <c r="H47" s="129"/>
      <c r="I47" s="213">
        <f>'Rozpočet Pol'!G8</f>
        <v>0</v>
      </c>
      <c r="J47" s="213"/>
    </row>
    <row r="48" spans="1:10" ht="25.5" customHeight="1" x14ac:dyDescent="0.2">
      <c r="A48" s="121"/>
      <c r="B48" s="124" t="s">
        <v>1</v>
      </c>
      <c r="C48" s="124"/>
      <c r="D48" s="125"/>
      <c r="E48" s="125"/>
      <c r="F48" s="130"/>
      <c r="G48" s="131"/>
      <c r="H48" s="131"/>
      <c r="I48" s="203">
        <f>I47</f>
        <v>0</v>
      </c>
      <c r="J48" s="203"/>
    </row>
    <row r="49" spans="6:10" x14ac:dyDescent="0.2">
      <c r="F49" s="132"/>
      <c r="G49" s="94"/>
      <c r="H49" s="132"/>
      <c r="I49" s="94"/>
      <c r="J49" s="94"/>
    </row>
    <row r="50" spans="6:10" x14ac:dyDescent="0.2">
      <c r="F50" s="132"/>
      <c r="G50" s="94"/>
      <c r="H50" s="132"/>
      <c r="I50" s="94"/>
      <c r="J50" s="94"/>
    </row>
    <row r="51" spans="6:10" x14ac:dyDescent="0.2">
      <c r="F51" s="132"/>
      <c r="G51" s="94"/>
      <c r="H51" s="132"/>
      <c r="I51" s="94"/>
      <c r="J51" s="94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3">
    <mergeCell ref="I48:J48"/>
    <mergeCell ref="D3:J3"/>
    <mergeCell ref="C39:E39"/>
    <mergeCell ref="B40:E40"/>
    <mergeCell ref="I46:J46"/>
    <mergeCell ref="I47:J47"/>
    <mergeCell ref="C47:E47"/>
    <mergeCell ref="G28:I28"/>
    <mergeCell ref="G15:H15"/>
    <mergeCell ref="I15:J15"/>
    <mergeCell ref="E16:F16"/>
    <mergeCell ref="D12:G12"/>
    <mergeCell ref="D13:G13"/>
    <mergeCell ref="D34:E34"/>
    <mergeCell ref="D35:E35"/>
    <mergeCell ref="G19:H19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G24:I24"/>
    <mergeCell ref="G23:I23"/>
    <mergeCell ref="E19:F19"/>
    <mergeCell ref="E20:F20"/>
    <mergeCell ref="I20:J20"/>
    <mergeCell ref="I21:J21"/>
    <mergeCell ref="G20:H20"/>
    <mergeCell ref="G34:I34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222" t="s">
        <v>6</v>
      </c>
      <c r="B1" s="222"/>
      <c r="C1" s="223"/>
      <c r="D1" s="222"/>
      <c r="E1" s="222"/>
      <c r="F1" s="222"/>
      <c r="G1" s="222"/>
    </row>
    <row r="2" spans="1:7" ht="24.95" customHeight="1" x14ac:dyDescent="0.2">
      <c r="A2" s="77" t="s">
        <v>41</v>
      </c>
      <c r="B2" s="76"/>
      <c r="C2" s="224"/>
      <c r="D2" s="224"/>
      <c r="E2" s="224"/>
      <c r="F2" s="224"/>
      <c r="G2" s="225"/>
    </row>
    <row r="3" spans="1:7" ht="24.95" hidden="1" customHeight="1" x14ac:dyDescent="0.2">
      <c r="A3" s="77" t="s">
        <v>7</v>
      </c>
      <c r="B3" s="76"/>
      <c r="C3" s="224"/>
      <c r="D3" s="224"/>
      <c r="E3" s="224"/>
      <c r="F3" s="224"/>
      <c r="G3" s="225"/>
    </row>
    <row r="4" spans="1:7" ht="24.95" hidden="1" customHeight="1" x14ac:dyDescent="0.2">
      <c r="A4" s="77" t="s">
        <v>8</v>
      </c>
      <c r="B4" s="76"/>
      <c r="C4" s="224"/>
      <c r="D4" s="224"/>
      <c r="E4" s="224"/>
      <c r="F4" s="224"/>
      <c r="G4" s="225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D24"/>
  <sheetViews>
    <sheetView tabSelected="1" workbookViewId="0">
      <selection activeCell="U9" sqref="U9"/>
    </sheetView>
  </sheetViews>
  <sheetFormatPr defaultRowHeight="12.75" outlineLevelRow="1" x14ac:dyDescent="0.2"/>
  <cols>
    <col min="1" max="1" width="4.28515625" customWidth="1"/>
    <col min="2" max="2" width="14.42578125" style="93" customWidth="1"/>
    <col min="3" max="3" width="38.28515625" style="93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25" max="35" width="0" hidden="1" customWidth="1"/>
  </cols>
  <sheetData>
    <row r="1" spans="1:56" ht="15.75" customHeight="1" x14ac:dyDescent="0.25">
      <c r="A1" s="238" t="s">
        <v>6</v>
      </c>
      <c r="B1" s="238"/>
      <c r="C1" s="238"/>
      <c r="D1" s="238"/>
      <c r="E1" s="238"/>
      <c r="F1" s="238"/>
      <c r="G1" s="238"/>
      <c r="AA1" t="s">
        <v>60</v>
      </c>
    </row>
    <row r="2" spans="1:56" ht="24.95" customHeight="1" x14ac:dyDescent="0.2">
      <c r="A2" s="137" t="s">
        <v>59</v>
      </c>
      <c r="B2" s="135"/>
      <c r="C2" s="239" t="s">
        <v>95</v>
      </c>
      <c r="D2" s="240"/>
      <c r="E2" s="240"/>
      <c r="F2" s="240"/>
      <c r="G2" s="241"/>
      <c r="AA2" t="s">
        <v>61</v>
      </c>
    </row>
    <row r="3" spans="1:56" ht="24.95" customHeight="1" x14ac:dyDescent="0.2">
      <c r="A3" s="138" t="s">
        <v>7</v>
      </c>
      <c r="B3" s="136"/>
      <c r="C3" s="242" t="s">
        <v>43</v>
      </c>
      <c r="D3" s="243"/>
      <c r="E3" s="243"/>
      <c r="F3" s="243"/>
      <c r="G3" s="244"/>
      <c r="AA3" t="s">
        <v>62</v>
      </c>
    </row>
    <row r="4" spans="1:56" ht="24.95" hidden="1" customHeight="1" x14ac:dyDescent="0.2">
      <c r="A4" s="138" t="s">
        <v>8</v>
      </c>
      <c r="B4" s="136"/>
      <c r="C4" s="242"/>
      <c r="D4" s="243"/>
      <c r="E4" s="243"/>
      <c r="F4" s="243"/>
      <c r="G4" s="244"/>
      <c r="AA4" t="s">
        <v>63</v>
      </c>
    </row>
    <row r="5" spans="1:56" hidden="1" x14ac:dyDescent="0.2">
      <c r="A5" s="139" t="s">
        <v>64</v>
      </c>
      <c r="B5" s="140"/>
      <c r="C5" s="141"/>
      <c r="D5" s="142"/>
      <c r="E5" s="142"/>
      <c r="F5" s="142"/>
      <c r="G5" s="143"/>
      <c r="AA5" t="s">
        <v>65</v>
      </c>
    </row>
    <row r="7" spans="1:56" ht="25.5" x14ac:dyDescent="0.2">
      <c r="A7" s="147" t="s">
        <v>66</v>
      </c>
      <c r="B7" s="148" t="s">
        <v>67</v>
      </c>
      <c r="C7" s="148" t="s">
        <v>68</v>
      </c>
      <c r="D7" s="147" t="s">
        <v>69</v>
      </c>
      <c r="E7" s="147" t="s">
        <v>70</v>
      </c>
      <c r="F7" s="144" t="s">
        <v>71</v>
      </c>
      <c r="G7" s="157" t="s">
        <v>28</v>
      </c>
      <c r="H7" s="158" t="s">
        <v>29</v>
      </c>
      <c r="I7" s="158" t="s">
        <v>72</v>
      </c>
      <c r="J7" s="158" t="s">
        <v>30</v>
      </c>
      <c r="K7" s="158" t="s">
        <v>73</v>
      </c>
      <c r="L7" s="158" t="s">
        <v>74</v>
      </c>
      <c r="M7" s="158" t="s">
        <v>75</v>
      </c>
      <c r="N7" s="158" t="s">
        <v>76</v>
      </c>
      <c r="O7" s="158" t="s">
        <v>77</v>
      </c>
      <c r="P7" s="158" t="s">
        <v>78</v>
      </c>
      <c r="Q7" s="150" t="s">
        <v>79</v>
      </c>
    </row>
    <row r="8" spans="1:56" x14ac:dyDescent="0.2">
      <c r="A8" s="159" t="s">
        <v>80</v>
      </c>
      <c r="B8" s="160"/>
      <c r="C8" s="161"/>
      <c r="D8" s="162"/>
      <c r="E8" s="163"/>
      <c r="F8" s="164"/>
      <c r="G8" s="164">
        <f>SUMIF(AA9:AA12,"&lt;&gt;NOR",G9:G12)</f>
        <v>0</v>
      </c>
      <c r="H8" s="164"/>
      <c r="I8" s="164">
        <f>SUM(I9:I12)</f>
        <v>0</v>
      </c>
      <c r="J8" s="164"/>
      <c r="K8" s="164">
        <f>SUM(K9:K12)</f>
        <v>0</v>
      </c>
      <c r="L8" s="164"/>
      <c r="M8" s="164">
        <f>SUM(M9:M12)</f>
        <v>0</v>
      </c>
      <c r="N8" s="149"/>
      <c r="O8" s="149"/>
      <c r="P8" s="159"/>
      <c r="Q8" s="149">
        <f>SUM(Q9:Q12)</f>
        <v>19.509999999999998</v>
      </c>
      <c r="AA8" t="s">
        <v>81</v>
      </c>
    </row>
    <row r="9" spans="1:56" outlineLevel="1" x14ac:dyDescent="0.2">
      <c r="A9" s="146">
        <v>1</v>
      </c>
      <c r="B9" s="247" t="s">
        <v>90</v>
      </c>
      <c r="C9" s="248" t="s">
        <v>91</v>
      </c>
      <c r="D9" s="151" t="s">
        <v>82</v>
      </c>
      <c r="E9" s="154">
        <v>1</v>
      </c>
      <c r="F9" s="155">
        <v>0</v>
      </c>
      <c r="G9" s="156">
        <f>ROUND(E9*F9,2)</f>
        <v>0</v>
      </c>
      <c r="H9" s="156"/>
      <c r="I9" s="156">
        <f>ROUND(E9*H9,2)</f>
        <v>0</v>
      </c>
      <c r="J9" s="156"/>
      <c r="K9" s="156">
        <f>ROUND(E9*J9,2)</f>
        <v>0</v>
      </c>
      <c r="L9" s="156">
        <v>21</v>
      </c>
      <c r="M9" s="156">
        <f>G9*(1+L9/100)</f>
        <v>0</v>
      </c>
      <c r="N9" s="152"/>
      <c r="O9" s="152"/>
      <c r="P9" s="153">
        <v>8.3403600000000004</v>
      </c>
      <c r="Q9" s="152">
        <f>ROUND(E9*P9,2)</f>
        <v>8.34</v>
      </c>
      <c r="R9" s="145"/>
      <c r="S9" s="145"/>
      <c r="T9" s="145"/>
      <c r="U9" s="145"/>
      <c r="V9" s="145"/>
      <c r="W9" s="145"/>
      <c r="X9" s="145"/>
      <c r="Y9" s="145"/>
      <c r="Z9" s="145"/>
      <c r="AA9" s="145" t="s">
        <v>83</v>
      </c>
      <c r="AB9" s="145"/>
      <c r="AC9" s="145"/>
      <c r="AD9" s="145"/>
      <c r="AE9" s="145"/>
      <c r="AF9" s="145"/>
      <c r="AG9" s="145"/>
      <c r="AH9" s="145"/>
      <c r="AI9" s="145"/>
      <c r="AJ9" s="145"/>
      <c r="AK9" s="145"/>
      <c r="AL9" s="145"/>
      <c r="AM9" s="145"/>
      <c r="AN9" s="145"/>
      <c r="AO9" s="145"/>
      <c r="AP9" s="145"/>
      <c r="AQ9" s="145"/>
      <c r="AR9" s="145"/>
      <c r="AS9" s="145"/>
      <c r="AT9" s="145"/>
      <c r="AU9" s="145"/>
      <c r="AV9" s="145"/>
      <c r="AW9" s="145"/>
      <c r="AX9" s="145"/>
      <c r="AY9" s="145"/>
      <c r="AZ9" s="145"/>
      <c r="BA9" s="145"/>
      <c r="BB9" s="145"/>
      <c r="BC9" s="145"/>
      <c r="BD9" s="145"/>
    </row>
    <row r="10" spans="1:56" outlineLevel="1" x14ac:dyDescent="0.2">
      <c r="A10" s="146">
        <v>2</v>
      </c>
      <c r="B10" s="249" t="s">
        <v>92</v>
      </c>
      <c r="C10" s="250" t="s">
        <v>93</v>
      </c>
      <c r="D10" s="151" t="s">
        <v>82</v>
      </c>
      <c r="E10" s="154">
        <v>1</v>
      </c>
      <c r="F10" s="155">
        <f>H10+J10</f>
        <v>0</v>
      </c>
      <c r="G10" s="156">
        <f>ROUND(E10*F10,2)</f>
        <v>0</v>
      </c>
      <c r="H10" s="156"/>
      <c r="I10" s="156">
        <f>ROUND(E10*H10,2)</f>
        <v>0</v>
      </c>
      <c r="J10" s="156"/>
      <c r="K10" s="156">
        <f>ROUND(E10*J10,2)</f>
        <v>0</v>
      </c>
      <c r="L10" s="156">
        <v>21</v>
      </c>
      <c r="M10" s="156">
        <f>G10*(1+L10/100)</f>
        <v>0</v>
      </c>
      <c r="N10" s="152"/>
      <c r="O10" s="152"/>
      <c r="P10" s="153">
        <v>11.17347</v>
      </c>
      <c r="Q10" s="152">
        <f>ROUND(E10*P10,2)</f>
        <v>11.17</v>
      </c>
      <c r="R10" s="145"/>
      <c r="S10" s="145"/>
      <c r="T10" s="145"/>
      <c r="U10" s="145"/>
      <c r="V10" s="145"/>
      <c r="W10" s="145"/>
      <c r="X10" s="145"/>
      <c r="Y10" s="145"/>
      <c r="Z10" s="145"/>
      <c r="AA10" s="145" t="s">
        <v>83</v>
      </c>
      <c r="AB10" s="145"/>
      <c r="AC10" s="145"/>
      <c r="AD10" s="145"/>
      <c r="AE10" s="145"/>
      <c r="AF10" s="145"/>
      <c r="AG10" s="145"/>
      <c r="AH10" s="145"/>
      <c r="AI10" s="145"/>
      <c r="AJ10" s="145"/>
      <c r="AK10" s="145"/>
      <c r="AL10" s="145"/>
      <c r="AM10" s="145"/>
      <c r="AN10" s="145"/>
      <c r="AO10" s="145"/>
      <c r="AP10" s="145"/>
      <c r="AQ10" s="145"/>
      <c r="AR10" s="145"/>
      <c r="AS10" s="145"/>
      <c r="AT10" s="145"/>
      <c r="AU10" s="145"/>
      <c r="AV10" s="145"/>
      <c r="AW10" s="145"/>
      <c r="AX10" s="145"/>
      <c r="AY10" s="145"/>
      <c r="AZ10" s="145"/>
      <c r="BA10" s="145"/>
      <c r="BB10" s="145"/>
      <c r="BC10" s="145"/>
      <c r="BD10" s="145"/>
    </row>
    <row r="11" spans="1:56" outlineLevel="1" x14ac:dyDescent="0.2">
      <c r="A11" s="146">
        <v>2</v>
      </c>
      <c r="B11" s="249" t="s">
        <v>99</v>
      </c>
      <c r="C11" s="250" t="s">
        <v>100</v>
      </c>
      <c r="D11" s="151" t="s">
        <v>82</v>
      </c>
      <c r="E11" s="154">
        <v>1</v>
      </c>
      <c r="F11" s="155">
        <v>0</v>
      </c>
      <c r="G11" s="156">
        <f>ROUND(E11*F11,2)</f>
        <v>0</v>
      </c>
      <c r="H11" s="156"/>
      <c r="I11" s="156"/>
      <c r="J11" s="156"/>
      <c r="K11" s="156"/>
      <c r="L11" s="156"/>
      <c r="M11" s="156"/>
      <c r="N11" s="152"/>
      <c r="O11" s="152"/>
      <c r="P11" s="153"/>
      <c r="Q11" s="152"/>
      <c r="R11" s="145"/>
      <c r="S11" s="145"/>
      <c r="T11" s="145"/>
      <c r="U11" s="145"/>
      <c r="V11" s="145"/>
      <c r="W11" s="145"/>
      <c r="X11" s="145"/>
      <c r="Y11" s="145"/>
      <c r="Z11" s="145"/>
      <c r="AA11" s="145"/>
      <c r="AB11" s="145"/>
      <c r="AC11" s="145"/>
      <c r="AD11" s="145"/>
      <c r="AE11" s="145"/>
      <c r="AF11" s="145"/>
      <c r="AG11" s="145"/>
      <c r="AH11" s="145"/>
      <c r="AI11" s="145"/>
      <c r="AJ11" s="145"/>
      <c r="AK11" s="145"/>
      <c r="AL11" s="145"/>
      <c r="AM11" s="145"/>
      <c r="AN11" s="145"/>
      <c r="AO11" s="145"/>
      <c r="AP11" s="145"/>
      <c r="AQ11" s="145"/>
      <c r="AR11" s="145"/>
      <c r="AS11" s="145"/>
      <c r="AT11" s="145"/>
      <c r="AU11" s="145"/>
      <c r="AV11" s="145"/>
      <c r="AW11" s="145"/>
      <c r="AX11" s="145"/>
      <c r="AY11" s="145"/>
      <c r="AZ11" s="145"/>
      <c r="BA11" s="145"/>
      <c r="BB11" s="145"/>
      <c r="BC11" s="145"/>
      <c r="BD11" s="145"/>
    </row>
    <row r="12" spans="1:56" outlineLevel="1" x14ac:dyDescent="0.2">
      <c r="A12" s="165">
        <v>4</v>
      </c>
      <c r="B12" s="251" t="s">
        <v>98</v>
      </c>
      <c r="C12" s="252" t="s">
        <v>94</v>
      </c>
      <c r="D12" s="166" t="s">
        <v>82</v>
      </c>
      <c r="E12" s="167">
        <v>1</v>
      </c>
      <c r="F12" s="168">
        <f>H12+J12</f>
        <v>0</v>
      </c>
      <c r="G12" s="169">
        <f>ROUND(E12*F12,2)</f>
        <v>0</v>
      </c>
      <c r="H12" s="169"/>
      <c r="I12" s="169">
        <f>ROUND(E12*H12,2)</f>
        <v>0</v>
      </c>
      <c r="J12" s="169"/>
      <c r="K12" s="169">
        <f>ROUND(E12*J12,2)</f>
        <v>0</v>
      </c>
      <c r="L12" s="169">
        <v>21</v>
      </c>
      <c r="M12" s="169">
        <f>G12*(1+L12/100)</f>
        <v>0</v>
      </c>
      <c r="N12" s="170"/>
      <c r="O12" s="170"/>
      <c r="P12" s="171">
        <v>0</v>
      </c>
      <c r="Q12" s="170">
        <f>ROUND(E12*P12,2)</f>
        <v>0</v>
      </c>
      <c r="R12" s="145"/>
      <c r="S12" s="145"/>
      <c r="T12" s="145"/>
      <c r="U12" s="145"/>
      <c r="V12" s="145"/>
      <c r="W12" s="145"/>
      <c r="X12" s="145"/>
      <c r="Y12" s="145"/>
      <c r="Z12" s="145"/>
      <c r="AA12" s="145" t="s">
        <v>84</v>
      </c>
      <c r="AB12" s="145"/>
      <c r="AC12" s="145"/>
      <c r="AD12" s="145"/>
      <c r="AE12" s="145"/>
      <c r="AF12" s="145"/>
      <c r="AG12" s="145"/>
      <c r="AH12" s="145"/>
      <c r="AI12" s="145"/>
      <c r="AJ12" s="145"/>
      <c r="AK12" s="145"/>
      <c r="AL12" s="145"/>
      <c r="AM12" s="145"/>
      <c r="AN12" s="145"/>
      <c r="AO12" s="145"/>
      <c r="AP12" s="145"/>
      <c r="AQ12" s="145"/>
      <c r="AR12" s="145"/>
      <c r="AS12" s="145"/>
      <c r="AT12" s="145"/>
      <c r="AU12" s="145"/>
      <c r="AV12" s="145"/>
      <c r="AW12" s="145"/>
      <c r="AX12" s="145"/>
      <c r="AY12" s="145"/>
      <c r="AZ12" s="145"/>
      <c r="BA12" s="145"/>
      <c r="BB12" s="145"/>
      <c r="BC12" s="145"/>
      <c r="BD12" s="145"/>
    </row>
    <row r="13" spans="1:56" x14ac:dyDescent="0.2">
      <c r="A13" s="6"/>
      <c r="B13" s="7" t="s">
        <v>85</v>
      </c>
      <c r="C13" s="176" t="s">
        <v>85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Y13">
        <v>15</v>
      </c>
      <c r="Z13">
        <v>21</v>
      </c>
    </row>
    <row r="14" spans="1:56" x14ac:dyDescent="0.2">
      <c r="A14" s="172"/>
      <c r="B14" s="173" t="s">
        <v>28</v>
      </c>
      <c r="C14" s="177" t="s">
        <v>85</v>
      </c>
      <c r="D14" s="174"/>
      <c r="E14" s="174"/>
      <c r="F14" s="174"/>
      <c r="G14" s="175">
        <f>G8</f>
        <v>0</v>
      </c>
      <c r="H14" s="6"/>
      <c r="I14" s="6"/>
      <c r="J14" s="6"/>
      <c r="K14" s="6"/>
      <c r="L14" s="6"/>
      <c r="M14" s="6"/>
      <c r="N14" s="6"/>
      <c r="O14" s="6"/>
      <c r="P14" s="6"/>
      <c r="Q14" s="6"/>
      <c r="Y14">
        <f>SUMIF(L7:L12,Y13,G7:G12)</f>
        <v>0</v>
      </c>
      <c r="Z14">
        <f>SUMIF(L7:L12,Z13,G7:G12)</f>
        <v>0</v>
      </c>
      <c r="AA14" t="s">
        <v>86</v>
      </c>
    </row>
    <row r="15" spans="1:56" x14ac:dyDescent="0.2">
      <c r="A15" s="6"/>
      <c r="B15" s="7" t="s">
        <v>85</v>
      </c>
      <c r="C15" s="176" t="s">
        <v>85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</row>
    <row r="16" spans="1:56" x14ac:dyDescent="0.2">
      <c r="A16" s="6"/>
      <c r="B16" s="7" t="s">
        <v>85</v>
      </c>
      <c r="C16" s="176" t="s">
        <v>85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</row>
    <row r="17" spans="1:27" x14ac:dyDescent="0.2">
      <c r="A17" s="245" t="s">
        <v>87</v>
      </c>
      <c r="B17" s="245"/>
      <c r="C17" s="24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</row>
    <row r="18" spans="1:27" x14ac:dyDescent="0.2">
      <c r="A18" s="226"/>
      <c r="B18" s="227"/>
      <c r="C18" s="228"/>
      <c r="D18" s="227"/>
      <c r="E18" s="227"/>
      <c r="F18" s="227"/>
      <c r="G18" s="229"/>
      <c r="H18" s="6"/>
      <c r="I18" s="6"/>
      <c r="J18" s="6"/>
      <c r="K18" s="6"/>
      <c r="L18" s="6"/>
      <c r="M18" s="6"/>
      <c r="N18" s="6"/>
      <c r="O18" s="6"/>
      <c r="P18" s="6"/>
      <c r="Q18" s="6"/>
      <c r="AA18" t="s">
        <v>88</v>
      </c>
    </row>
    <row r="19" spans="1:27" x14ac:dyDescent="0.2">
      <c r="A19" s="230"/>
      <c r="B19" s="231"/>
      <c r="C19" s="232"/>
      <c r="D19" s="231"/>
      <c r="E19" s="231"/>
      <c r="F19" s="231"/>
      <c r="G19" s="233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27" x14ac:dyDescent="0.2">
      <c r="A20" s="230"/>
      <c r="B20" s="231"/>
      <c r="C20" s="232"/>
      <c r="D20" s="231"/>
      <c r="E20" s="231"/>
      <c r="F20" s="231"/>
      <c r="G20" s="233"/>
      <c r="H20" s="6"/>
      <c r="I20" s="6"/>
      <c r="J20" s="6"/>
      <c r="K20" s="6"/>
      <c r="L20" s="6"/>
      <c r="M20" s="6"/>
      <c r="N20" s="6"/>
      <c r="O20" s="6"/>
      <c r="P20" s="6"/>
      <c r="Q20" s="6"/>
    </row>
    <row r="21" spans="1:27" x14ac:dyDescent="0.2">
      <c r="A21" s="230"/>
      <c r="B21" s="231"/>
      <c r="C21" s="232"/>
      <c r="D21" s="231"/>
      <c r="E21" s="231"/>
      <c r="F21" s="231"/>
      <c r="G21" s="233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27" x14ac:dyDescent="0.2">
      <c r="A22" s="234"/>
      <c r="B22" s="235"/>
      <c r="C22" s="236"/>
      <c r="D22" s="235"/>
      <c r="E22" s="235"/>
      <c r="F22" s="235"/>
      <c r="G22" s="237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1:27" x14ac:dyDescent="0.2">
      <c r="A23" s="6"/>
      <c r="B23" s="7"/>
      <c r="C23" s="17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4" spans="1:27" x14ac:dyDescent="0.2">
      <c r="C24" s="178"/>
      <c r="AA24" t="s">
        <v>89</v>
      </c>
    </row>
  </sheetData>
  <mergeCells count="6">
    <mergeCell ref="A18:G22"/>
    <mergeCell ref="A1:G1"/>
    <mergeCell ref="C2:G2"/>
    <mergeCell ref="C3:G3"/>
    <mergeCell ref="C4:G4"/>
    <mergeCell ref="A17:C17"/>
  </mergeCells>
  <pageMargins left="0.39370078740157499" right="0.196850393700787" top="0.78740157499999996" bottom="0.78740157499999996" header="0.3" footer="0.3"/>
  <pageSetup paperSize="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GEDES</dc:creator>
  <cp:lastModifiedBy>Daniela Koričanská</cp:lastModifiedBy>
  <cp:lastPrinted>2014-02-28T09:52:57Z</cp:lastPrinted>
  <dcterms:created xsi:type="dcterms:W3CDTF">2009-04-08T07:15:50Z</dcterms:created>
  <dcterms:modified xsi:type="dcterms:W3CDTF">2025-04-09T03:31:32Z</dcterms:modified>
</cp:coreProperties>
</file>